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0"/>
  <workbookPr hidePivotFieldList="1" defaultThemeVersion="166925"/>
  <mc:AlternateContent xmlns:mc="http://schemas.openxmlformats.org/markup-compatibility/2006">
    <mc:Choice Requires="x15">
      <x15ac:absPath xmlns:x15ac="http://schemas.microsoft.com/office/spreadsheetml/2010/11/ac" url="C:\Users\mdeviac\Desktop\mapas 2023-3\Matrices 2025\"/>
    </mc:Choice>
  </mc:AlternateContent>
  <xr:revisionPtr revIDLastSave="0" documentId="13_ncr:1_{CA2D6E78-F0F3-4A6D-BCAD-BF265E022D8F}" xr6:coauthVersionLast="36" xr6:coauthVersionMax="36" xr10:uidLastSave="{00000000-0000-0000-0000-000000000000}"/>
  <bookViews>
    <workbookView xWindow="0" yWindow="0" windowWidth="21180" windowHeight="7890" tabRatio="898" firstSheet="5" activeTab="10" xr2:uid="{00000000-000D-0000-FFFF-FFFF00000000}"/>
  </bookViews>
  <sheets>
    <sheet name="1- Presentacion " sheetId="10" r:id="rId1"/>
    <sheet name="Conceptos 37001" sheetId="37" r:id="rId2"/>
    <sheet name="2- Análisis de Contexto " sheetId="14" r:id="rId3"/>
    <sheet name="3- Estrategias" sheetId="15"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34" r:id="rId12"/>
    <sheet name="Seguimiento 3 Trimestre" sheetId="35" r:id="rId13"/>
    <sheet name="Seguimiento 4 Trimestre" sheetId="36" r:id="rId14"/>
  </sheets>
  <externalReferences>
    <externalReference r:id="rId15"/>
    <externalReference r:id="rId16"/>
    <externalReference r:id="rId17"/>
  </externalReferences>
  <definedNames>
    <definedName name="_xlnm.Print_Area" localSheetId="5">'5- Identificación de Riesgos'!$A$1:$N$14</definedName>
    <definedName name="_xlnm.Print_Area" localSheetId="6">'6- Valoración Controles'!$A$1:$V$13</definedName>
    <definedName name="_xlnm.Print_Area" localSheetId="7">'7- Mapa Final'!$A$1:$N$29</definedName>
    <definedName name="Data">'[1]Tabla de Valoración'!$I$2:$L$5</definedName>
    <definedName name="Diseño">'[1]Tabla de Valoración'!$I$2:$I$5</definedName>
    <definedName name="Ejecución">'[1]Tabla de Valoración'!$I$2:$L$2</definedName>
    <definedName name="Posibilidad" localSheetId="2">[2]Hoja2!$H$3:$H$7</definedName>
    <definedName name="Posibilidad" localSheetId="3">[2]Hoja2!$H$3:$H$7</definedName>
    <definedName name="Posibilidad">[3]Hoja2!$H$3:$H$7</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40" i="18" l="1"/>
  <c r="H30" i="18"/>
  <c r="H20" i="18"/>
  <c r="H10" i="18"/>
  <c r="M40" i="29"/>
  <c r="K40" i="29"/>
  <c r="K30" i="29"/>
  <c r="J40" i="29"/>
  <c r="J30" i="29"/>
  <c r="H40" i="29"/>
  <c r="H30" i="29"/>
  <c r="G40" i="29"/>
  <c r="G30" i="29"/>
  <c r="F40" i="29"/>
  <c r="F30" i="29"/>
  <c r="E41" i="29"/>
  <c r="E40" i="29"/>
  <c r="E30" i="29"/>
  <c r="E20" i="29"/>
  <c r="E12" i="29"/>
  <c r="E11" i="29"/>
  <c r="E10" i="29"/>
  <c r="C40" i="29"/>
  <c r="C30" i="29"/>
  <c r="B40" i="29"/>
  <c r="B30" i="29"/>
  <c r="L16" i="28"/>
  <c r="V12" i="28"/>
  <c r="V11" i="28"/>
  <c r="V10" i="28"/>
  <c r="T14" i="28"/>
  <c r="U16" i="28"/>
  <c r="T16" i="28"/>
  <c r="V16" i="28" s="1"/>
  <c r="L14" i="28"/>
  <c r="R11" i="28"/>
  <c r="L15" i="28"/>
  <c r="C16" i="28"/>
  <c r="C15" i="28"/>
  <c r="C14" i="28"/>
  <c r="B15" i="28"/>
  <c r="B14" i="28"/>
  <c r="R15" i="28" l="1"/>
  <c r="G15" i="27"/>
  <c r="H15" i="27" l="1"/>
  <c r="K16" i="27" l="1"/>
  <c r="G16" i="27"/>
  <c r="H16" i="27" s="1"/>
  <c r="C40" i="36" l="1"/>
  <c r="C30" i="34"/>
  <c r="C20" i="29"/>
  <c r="C20" i="36" s="1"/>
  <c r="L13" i="28"/>
  <c r="L10" i="28"/>
  <c r="C13" i="28"/>
  <c r="C12" i="28"/>
  <c r="C11" i="28"/>
  <c r="C10" i="28"/>
  <c r="A13" i="28"/>
  <c r="B13" i="28"/>
  <c r="B40" i="36"/>
  <c r="B30" i="34"/>
  <c r="B20" i="29"/>
  <c r="B20" i="36" s="1"/>
  <c r="A58" i="29"/>
  <c r="A20" i="29"/>
  <c r="L15" i="27"/>
  <c r="K15" i="27" s="1"/>
  <c r="G13" i="27"/>
  <c r="H13" i="27" s="1"/>
  <c r="L20" i="29"/>
  <c r="L30" i="29"/>
  <c r="L40" i="29"/>
  <c r="L11" i="27"/>
  <c r="K11" i="27" s="1"/>
  <c r="L12" i="27"/>
  <c r="K12" i="27" s="1"/>
  <c r="L13" i="27"/>
  <c r="L14" i="27"/>
  <c r="K14" i="27" s="1"/>
  <c r="L11" i="28"/>
  <c r="G10" i="27"/>
  <c r="H10" i="27" s="1"/>
  <c r="J13" i="28"/>
  <c r="R13" i="28"/>
  <c r="J14" i="28"/>
  <c r="R14" i="28"/>
  <c r="J15" i="28"/>
  <c r="J16" i="28"/>
  <c r="R16" i="28"/>
  <c r="A10" i="28"/>
  <c r="B10" i="28"/>
  <c r="I33" i="5" a="1"/>
  <c r="I33" i="5"/>
  <c r="C10" i="29"/>
  <c r="C10" i="35" s="1"/>
  <c r="I27" i="5" a="1"/>
  <c r="I31" i="5" s="1"/>
  <c r="L12" i="28"/>
  <c r="L10" i="27"/>
  <c r="I21" i="5"/>
  <c r="I22" i="5"/>
  <c r="R10" i="28"/>
  <c r="J11" i="28"/>
  <c r="J12" i="28"/>
  <c r="J10" i="28"/>
  <c r="B10" i="29"/>
  <c r="B10" i="34" s="1"/>
  <c r="A10" i="29"/>
  <c r="A10" i="34" s="1"/>
  <c r="L10" i="29"/>
  <c r="I37" i="5"/>
  <c r="I36" i="5"/>
  <c r="I35" i="5"/>
  <c r="I34" i="5"/>
  <c r="F20" i="29" l="1"/>
  <c r="C20" i="18"/>
  <c r="C40" i="18"/>
  <c r="C30" i="18"/>
  <c r="B30" i="18"/>
  <c r="S13" i="28"/>
  <c r="U13" i="28" s="1"/>
  <c r="K10" i="28"/>
  <c r="T10" i="28" s="1"/>
  <c r="S14" i="28"/>
  <c r="K14" i="28"/>
  <c r="S10" i="28"/>
  <c r="K13" i="28"/>
  <c r="T13" i="28" s="1"/>
  <c r="K15" i="28"/>
  <c r="T15" i="28" s="1"/>
  <c r="S15" i="28"/>
  <c r="K13" i="27"/>
  <c r="M16" i="27"/>
  <c r="B20" i="18"/>
  <c r="C10" i="18"/>
  <c r="C40" i="35"/>
  <c r="A10" i="18"/>
  <c r="B10" i="18"/>
  <c r="C40" i="34"/>
  <c r="M10" i="27"/>
  <c r="G10" i="29" s="1"/>
  <c r="F10" i="29"/>
  <c r="C10" i="34"/>
  <c r="B40" i="35"/>
  <c r="B30" i="36"/>
  <c r="B40" i="34"/>
  <c r="B20" i="35"/>
  <c r="A10" i="36"/>
  <c r="C30" i="36"/>
  <c r="C20" i="35"/>
  <c r="B10" i="36"/>
  <c r="M13" i="27"/>
  <c r="B20" i="34"/>
  <c r="C10" i="36"/>
  <c r="K10" i="27"/>
  <c r="B40" i="18"/>
  <c r="C20" i="34"/>
  <c r="I27" i="5"/>
  <c r="B30" i="35"/>
  <c r="I28" i="5"/>
  <c r="M15" i="27"/>
  <c r="A10" i="35"/>
  <c r="C30" i="35"/>
  <c r="B10" i="35"/>
  <c r="I29" i="5"/>
  <c r="I30" i="5"/>
  <c r="U15" i="28" l="1"/>
  <c r="V15" i="28" s="1"/>
  <c r="U14" i="28"/>
  <c r="E30" i="18" s="1"/>
  <c r="D40" i="18"/>
  <c r="G20" i="29"/>
  <c r="N13" i="27"/>
  <c r="H20" i="29" s="1"/>
  <c r="N16" i="27"/>
  <c r="K20" i="29"/>
  <c r="E20" i="35" s="1"/>
  <c r="O10" i="27"/>
  <c r="U10" i="28"/>
  <c r="K10" i="29" s="1"/>
  <c r="E10" i="36" s="1"/>
  <c r="N10" i="27"/>
  <c r="H10" i="29" s="1"/>
  <c r="J10" i="29"/>
  <c r="J20" i="29"/>
  <c r="N15" i="27"/>
  <c r="V14" i="28" l="1"/>
  <c r="M30" i="29" s="1"/>
  <c r="F30" i="18" s="1"/>
  <c r="D40" i="35"/>
  <c r="D40" i="36"/>
  <c r="D40" i="34"/>
  <c r="F40" i="35"/>
  <c r="E40" i="36"/>
  <c r="E40" i="34"/>
  <c r="E40" i="18"/>
  <c r="E40" i="35"/>
  <c r="E30" i="34"/>
  <c r="E30" i="36"/>
  <c r="E30" i="35"/>
  <c r="E20" i="34"/>
  <c r="E20" i="36"/>
  <c r="V13" i="28"/>
  <c r="M20" i="29" s="1"/>
  <c r="F20" i="35" s="1"/>
  <c r="M10" i="29"/>
  <c r="F10" i="34" s="1"/>
  <c r="E10" i="34"/>
  <c r="E10" i="18"/>
  <c r="E20" i="18"/>
  <c r="E10" i="35"/>
  <c r="D10" i="35"/>
  <c r="D10" i="36"/>
  <c r="D10" i="18"/>
  <c r="D10" i="34"/>
  <c r="D20" i="18"/>
  <c r="D20" i="36"/>
  <c r="D20" i="34"/>
  <c r="D20" i="35"/>
  <c r="D30" i="35" l="1"/>
  <c r="D30" i="34"/>
  <c r="D30" i="36"/>
  <c r="D30" i="18"/>
  <c r="F40" i="34"/>
  <c r="F40" i="18"/>
  <c r="F40" i="36"/>
  <c r="F30" i="35"/>
  <c r="F30" i="36"/>
  <c r="F20" i="36"/>
  <c r="F30" i="34"/>
  <c r="F20" i="34"/>
  <c r="F10" i="18"/>
  <c r="F20" i="18"/>
  <c r="F10" i="36"/>
  <c r="F10" i="3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400-000001000000}">
      <text>
        <r>
          <rPr>
            <b/>
            <sz val="9"/>
            <color indexed="81"/>
            <rFont val="Tahoma"/>
            <family val="2"/>
          </rPr>
          <t>NatyT:</t>
        </r>
        <r>
          <rPr>
            <sz val="9"/>
            <color indexed="81"/>
            <rFont val="Tahoma"/>
            <family val="2"/>
          </rPr>
          <t xml:space="preserve">
impacto por el maximola
por el probabilidad promedio </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<sst xmlns="http://schemas.openxmlformats.org/spreadsheetml/2006/main" count="800" uniqueCount="494">
  <si>
    <t xml:space="preserve"> MAPA DE RIESGOS SIGCMA</t>
  </si>
  <si>
    <t>DEPENDENCIA (Unidad misional del CSJ o Unidad de la DEAJ o Seccional o CSJ en caso de despachos judiciales certificados)</t>
  </si>
  <si>
    <t>PROCESO (indique el tipo de proceso si es Estratégico. Misional, Apoyo, Evaluación y Mejora y especifique el nombre del proceso)</t>
  </si>
  <si>
    <t>Apoyo</t>
  </si>
  <si>
    <t>CONSEJO SUPERIOR DE LA JUDICATURA</t>
  </si>
  <si>
    <t>X</t>
  </si>
  <si>
    <t>CONSEJO SECCIONAL DE LA JUDICATURA</t>
  </si>
  <si>
    <t>DIRECCIÓN SECCIONAL DE ADMINISTRACIÓN JUDICIAL</t>
  </si>
  <si>
    <t>DESPACHO JUDICIAL CERTIFICADO</t>
  </si>
  <si>
    <t>FECHA</t>
  </si>
  <si>
    <t>CÓDIGO</t>
  </si>
  <si>
    <t>ELABORÓ</t>
  </si>
  <si>
    <t>REVISÓ</t>
  </si>
  <si>
    <t>APROBÓ</t>
  </si>
  <si>
    <t xml:space="preserve">    F-EVSG-11</t>
  </si>
  <si>
    <t>Líder de Proceso</t>
  </si>
  <si>
    <t xml:space="preserve">Coordinación Nacional SIGCMA </t>
  </si>
  <si>
    <t>Comité Nacional SIGCMA</t>
  </si>
  <si>
    <t>VERSIÓN</t>
  </si>
  <si>
    <t> 13/11/2023</t>
  </si>
  <si>
    <t> 12/12/2023</t>
  </si>
  <si>
    <t> 13/12/2023</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</si>
  <si>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</si>
  <si>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</si>
  <si>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</si>
  <si>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</si>
  <si>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</si>
  <si>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</si>
  <si>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</si>
  <si>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Dirección Ejecutiva de Administración Judicial</t>
  </si>
  <si>
    <t xml:space="preserve">PROCESO </t>
  </si>
  <si>
    <t xml:space="preserve">DEPENDENCIA ADMINISTRATIVA O JUDICIAL CERTIFICADA </t>
  </si>
  <si>
    <t>OBJETIVO DEL PROCESO</t>
  </si>
  <si>
    <t>MAPA DE PROCESOS CONSEJO SUPERIOR DE LA JUDICATURA</t>
  </si>
  <si>
    <t>PROCESOS DEPENDENCIA JUDICIALES CERTIFICADAS</t>
  </si>
  <si>
    <t xml:space="preserve"> </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</si>
  <si>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</si>
  <si>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</si>
  <si>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</si>
  <si>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</si>
  <si>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</si>
  <si>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</si>
  <si>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</si>
  <si>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</si>
  <si>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</si>
  <si>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</si>
  <si>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</si>
  <si>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</si>
  <si>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</si>
  <si>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</si>
  <si>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</si>
  <si>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</si>
  <si>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</si>
  <si>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</si>
  <si>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</si>
  <si>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</si>
  <si>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</si>
  <si>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</si>
  <si>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</si>
  <si>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</si>
  <si>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</si>
  <si>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</si>
  <si>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</si>
  <si>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</si>
  <si>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</si>
  <si>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</si>
  <si>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</si>
  <si>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</si>
  <si>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</si>
  <si>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</si>
  <si>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</si>
  <si>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</si>
  <si>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</si>
  <si>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</si>
  <si>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</si>
  <si>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</si>
  <si>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</si>
  <si>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</si>
  <si>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</si>
  <si>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</si>
  <si>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</si>
  <si>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</si>
  <si>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</si>
  <si>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</si>
  <si>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</si>
  <si>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</si>
  <si>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</si>
  <si>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</si>
  <si>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</si>
  <si>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</si>
  <si>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</si>
  <si>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</si>
  <si>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</si>
  <si>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</si>
  <si>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</si>
  <si>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</si>
  <si>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</si>
  <si>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</si>
  <si>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</si>
  <si>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</si>
  <si>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</si>
  <si>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</si>
  <si>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</si>
  <si>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</si>
  <si>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</si>
  <si>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</si>
  <si>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</si>
  <si>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</si>
  <si>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</si>
  <si>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</si>
  <si>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</si>
  <si>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</si>
  <si>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</si>
  <si>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</si>
  <si>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</si>
  <si>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</si>
  <si>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</si>
  <si>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</si>
  <si>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</si>
  <si>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</si>
  <si>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</si>
  <si>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</si>
  <si>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</si>
  <si>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</si>
  <si>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</si>
  <si>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</si>
  <si>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</si>
  <si>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</si>
  <si>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</si>
  <si>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</si>
  <si>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</si>
  <si>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</si>
  <si>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</si>
  <si>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</si>
  <si>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</si>
  <si>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</si>
  <si>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</si>
  <si>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</si>
  <si>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</si>
  <si>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</si>
  <si>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</si>
  <si>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</si>
  <si>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</si>
  <si>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</si>
  <si>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</si>
  <si>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</si>
  <si>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</si>
  <si>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</si>
  <si>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</si>
  <si>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</si>
  <si>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</si>
  <si>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</si>
  <si>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</si>
  <si>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</si>
  <si>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</si>
  <si>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</si>
  <si>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</si>
  <si>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</si>
  <si>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</si>
  <si>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</si>
  <si>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</si>
  <si>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</si>
  <si>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</si>
  <si>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</si>
  <si>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</si>
  <si>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</si>
  <si>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</si>
  <si>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</si>
  <si>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</si>
  <si>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</si>
  <si>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</si>
  <si>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</si>
  <si>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</si>
  <si>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</si>
  <si>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</si>
  <si>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</si>
  <si>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</si>
  <si>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</si>
  <si>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</si>
  <si>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</si>
  <si>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</si>
  <si>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</si>
  <si>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</si>
  <si>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</si>
  <si>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</si>
  <si>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</si>
  <si>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</si>
  <si>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</si>
  <si>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</si>
  <si>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</si>
  <si>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</si>
  <si>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</si>
  <si>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</si>
  <si>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</si>
  <si>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</si>
  <si>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</si>
  <si>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</si>
  <si>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</si>
  <si>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</si>
  <si>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</si>
  <si>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</si>
  <si>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</si>
  <si>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</si>
  <si>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</si>
  <si>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</si>
  <si>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</si>
  <si>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</si>
  <si>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</si>
  <si>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</si>
  <si>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</si>
  <si>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</si>
  <si>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</si>
  <si>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</si>
  <si>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</si>
  <si>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</si>
  <si>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</si>
  <si>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</si>
  <si>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</si>
  <si>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</si>
  <si>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</si>
  <si>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</si>
  <si>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</si>
  <si>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</si>
  <si>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</si>
  <si>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</si>
  <si>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</si>
  <si>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</si>
  <si>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</si>
  <si>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</si>
  <si>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</si>
  <si>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</si>
  <si>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</si>
  <si>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</si>
  <si>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</si>
  <si>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</si>
  <si>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</si>
  <si>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</si>
  <si>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</si>
  <si>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</si>
  <si>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</si>
  <si>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</si>
  <si>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</si>
  <si>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</si>
  <si>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</si>
  <si>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</si>
  <si>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</si>
  <si>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</si>
  <si>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</si>
  <si>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</si>
  <si>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</si>
  <si>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</si>
  <si>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</si>
  <si>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</si>
  <si>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</si>
  <si>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</si>
  <si>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</si>
  <si>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</si>
  <si>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</si>
  <si>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</si>
  <si>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</si>
  <si>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</si>
  <si>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</si>
  <si>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</si>
  <si>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</si>
  <si>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</si>
  <si>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</si>
  <si>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</si>
  <si>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Objetivo:</t>
  </si>
  <si>
    <t>Alcance:</t>
  </si>
  <si>
    <t>Nivel Central y Seccional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</si>
  <si>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</si>
  <si>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</si>
  <si>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</si>
  <si>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</si>
  <si>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</si>
  <si>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</si>
  <si>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</si>
  <si>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</si>
  <si>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</si>
  <si>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</si>
  <si>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</si>
  <si>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</si>
  <si>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</si>
  <si>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</si>
  <si>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</si>
  <si>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</si>
  <si>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</si>
  <si>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</si>
  <si>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</si>
  <si>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Afectación de reputacion,imagén,  credibilidad, satisfacción de usuarios y PI</t>
  </si>
  <si>
    <t xml:space="preserve">De la entidad, seccional, despachos a nivel local o municipal </t>
  </si>
  <si>
    <t>Afectación Económica</t>
  </si>
  <si>
    <t>Afectación al presupuesto  en un valor  &lt;1% y ≥5%.</t>
  </si>
  <si>
    <t>Afectación al presupuesto en un valor &lt;0,5% y ≥1%.</t>
  </si>
  <si>
    <t>Interrupción o afectación en la prestación del servicio judicial</t>
  </si>
  <si>
    <t>Interrupción o afectación en la prestación del servicio administrativo</t>
  </si>
  <si>
    <t>Entre  145 a 192 horas  hábiles al año</t>
  </si>
  <si>
    <t xml:space="preserve">De la entidad y sector justicia a nivel nacional </t>
  </si>
  <si>
    <t>Incumplimiento de las metas establecidas</t>
  </si>
  <si>
    <t>Incumplimiento del 100% de los indicadores del proceso</t>
  </si>
  <si>
    <t xml:space="preserve">De la entidad y sector justicia a nivel internacional </t>
  </si>
  <si>
    <t>Afectación al presupuesto en un valor ≥0,5%.</t>
  </si>
  <si>
    <t>Incumplimiento del 20% de los indicadores del proceso</t>
  </si>
  <si>
    <t xml:space="preserve">MATRIZ DE RIESGOS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</si>
  <si>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</si>
  <si>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</si>
  <si>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</si>
  <si>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</si>
  <si>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</si>
  <si>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</si>
  <si>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</si>
  <si>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</si>
  <si>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</si>
  <si>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</si>
  <si>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</si>
  <si>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</si>
  <si>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</si>
  <si>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</si>
  <si>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</si>
  <si>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</si>
  <si>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SI</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</si>
  <si>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</si>
  <si>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</si>
  <si>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</si>
  <si>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</si>
  <si>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</si>
  <si>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</si>
  <si>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</si>
  <si>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</si>
  <si>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</si>
  <si>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</si>
  <si>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</si>
  <si>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</si>
  <si>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</si>
  <si>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</si>
  <si>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</si>
  <si>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Reducir (Mitigar)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</si>
  <si>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</si>
  <si>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</si>
  <si>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</si>
  <si>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</si>
  <si>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</si>
  <si>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</si>
  <si>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</si>
  <si>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</si>
  <si>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</si>
  <si>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</si>
  <si>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</si>
  <si>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</si>
  <si>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</si>
  <si>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</si>
  <si>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</si>
  <si>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</si>
  <si>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</si>
  <si>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</si>
  <si>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</si>
  <si>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</si>
  <si>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</si>
  <si>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</si>
  <si>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</si>
  <si>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 xml:space="preserve">De un área del nivel central, seccional o despacho judicial </t>
  </si>
  <si>
    <t>Menor</t>
  </si>
  <si>
    <t>Moderado</t>
  </si>
  <si>
    <t xml:space="preserve">De la entidad, seccional, despachos a nivel departamental </t>
  </si>
  <si>
    <t>Mayor</t>
  </si>
  <si>
    <t>Catastrófico</t>
  </si>
  <si>
    <t>Afectación al  presupuesto en un valor  &lt;5% y  ≥20%.</t>
  </si>
  <si>
    <t>Afectación al presupuesto en un valor ≥50%.</t>
  </si>
  <si>
    <t>Incumplimiento del 40% de los indicadores del proceso</t>
  </si>
  <si>
    <t>Incumplimiento del 60% de los indicadores del proceso</t>
  </si>
  <si>
    <t>Incumplimiento del 80% de los indicadores del proceso</t>
  </si>
  <si>
    <t xml:space="preserve">Entre  0 a 48 horas habiles al año </t>
  </si>
  <si>
    <t xml:space="preserve">Entre 49 a 96 horas  habiles al año  </t>
  </si>
  <si>
    <t xml:space="preserve">Entre  97 a 144 horas   habiles al año  </t>
  </si>
  <si>
    <t xml:space="preserve">Entre e 193 a 240 horas  habiles al año   </t>
  </si>
  <si>
    <t xml:space="preserve">     El riesgo afecta la imagen de la entidad con algunos usuarios de relevancia frente al logro de los objetivos</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</si>
  <si>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</si>
  <si>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</si>
  <si>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</si>
  <si>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</si>
  <si>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</si>
  <si>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</si>
  <si>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</si>
  <si>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</si>
  <si>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</si>
  <si>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</si>
  <si>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</si>
  <si>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</si>
  <si>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</si>
  <si>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</si>
  <si>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</si>
  <si>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</si>
  <si>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</si>
  <si>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</si>
  <si>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</si>
  <si>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</si>
  <si>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</si>
  <si>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</si>
  <si>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</si>
  <si>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</si>
  <si>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</si>
  <si>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</si>
  <si>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</si>
  <si>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</si>
  <si>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</si>
  <si>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</si>
  <si>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</si>
  <si>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</si>
  <si>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</si>
  <si>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</si>
  <si>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</si>
  <si>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</si>
  <si>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</si>
  <si>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</si>
  <si>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</si>
  <si>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</si>
  <si>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</si>
  <si>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</si>
  <si>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</si>
  <si>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</si>
  <si>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</si>
  <si>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</si>
  <si>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</si>
  <si>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</si>
  <si>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</si>
  <si>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</si>
  <si>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</si>
  <si>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</si>
  <si>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</si>
  <si>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</si>
  <si>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</si>
  <si>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</si>
  <si>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</si>
  <si>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</si>
  <si>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</si>
  <si>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</si>
  <si>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</si>
  <si>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</si>
  <si>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</si>
  <si>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</si>
  <si>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</si>
  <si>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</si>
  <si>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</si>
  <si>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</si>
  <si>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</si>
  <si>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</si>
  <si>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</si>
  <si>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ANÁLISIS DEL RESULTADO FINAL 
2 TRIMESTRE</t>
  </si>
  <si>
    <t>ANÁLISIS DEL RESULTADO FINAL 
3 TRIMESTRE</t>
  </si>
  <si>
    <t>ANÁLISIS DEL RESULTADO FINAL 
4 TRIMESTRE</t>
  </si>
  <si>
    <t>1. Hurto por agente externo o por empleado.</t>
  </si>
  <si>
    <t xml:space="preserve">Realizacion de Prueba de selectiva trimestral al almacen
Realizacion de inventarios  de  bodegas   por contadora Financiera.
Revisión semanal de los espacios de bodegas de elementos reintegrados, Se mantiene con seguridad (llave ) hay camaras de seguridad.
</t>
  </si>
  <si>
    <t>x</t>
  </si>
  <si>
    <t xml:space="preserve">Se realizo inventario, y adelantó proceso de bajas en el mes de febrero. Se mantienen organizadas y clasificadas las bodegas e identificados los elementos </t>
  </si>
  <si>
    <t>.Las adquisiciones se realizan previa analisis del comité de compra,</t>
  </si>
  <si>
    <t>Actualmente  se realizan los ingresos en la fecha que se reciben en almacen los elementos o suministros.Si se realizan salidas se tiene salida provisional cuando el aplicativo SICOF no se a actualizado.</t>
  </si>
  <si>
    <t>GESTION ADMINISTRATIVA</t>
  </si>
  <si>
    <t>INTERRUPCIÓN DE LOS SERVICIOS TECNOLÓGICOS</t>
  </si>
  <si>
    <t xml:space="preserve"> CORRUPCION</t>
  </si>
  <si>
    <t>Posibilidad de actos indebidos de los servidores judiciales debido a la falta de transparencia y pérdida de la ética, principios y valores.</t>
  </si>
  <si>
    <t xml:space="preserve">1. Desconocimiento del Código Iberoamericano de Etica  </t>
  </si>
  <si>
    <t>2.Carencia de compromiso  y transparencia de los servidores judiciales con la entidad</t>
  </si>
  <si>
    <t xml:space="preserve">2.mecanismos de prevención, investigación y sanción de actos de corrupción y la efectividad del control de la gestión pública).
 Socialización de la Ley 17122014(crea la Ley de Transparencia y del Derecho de Acceso a la Información Pública Nacional).
(Responsable) Coordinacion SIGMA lider de comunicacion Institucional
(periodicidad) Cuatrimestral
(qué hace)  Publicacion 
(cómo lo hace) Apoyo Comunicacion .
(desviación) Si encuentra desactualización realiza el ajuste y solicita aprobación de la nueva versión y si el personal no aplica la versión actualizada realiza capacitación.
(evidencia) Publicacion pagina </t>
  </si>
  <si>
    <t>GESTION FINANCIERA Y PRESUPUESTAL</t>
  </si>
  <si>
    <t>DIRECCION SECCIONAL DE ADMINISTRACION JUDICIAL CUCUTA</t>
  </si>
  <si>
    <t>Posibilidad de INCUMPLIMIENTO</t>
  </si>
  <si>
    <t xml:space="preserve">PERDIDA O HURTO DE Depositos Judiciales </t>
  </si>
  <si>
    <t>Posibilidad de PERDIDA O HURTO</t>
  </si>
  <si>
    <t xml:space="preserve">Incumplimiento de la normatividad respecto de Depositos Judiociales </t>
  </si>
  <si>
    <t xml:space="preserve">1. No realizar seguimiento y control mensual a los movimientos de las cuentas </t>
  </si>
  <si>
    <t xml:space="preserve">1. Incumplimiento al deber legal de reportar y/o someter a prescripcion los depositos judiciales en condicion especial y los no reclamados, Ley 1743/2014 Y Las Circulares sobre Prescripcion.
      </t>
  </si>
  <si>
    <t>3. Falta de control en el cumplimiento de los requisitos exigidos para entrega y/o conversion de depositos judiciales.</t>
  </si>
  <si>
    <t xml:space="preserve">1. Fallas de hardware o software del Banco Agrario </t>
  </si>
  <si>
    <t>Afectación en el desarrollo de las actividades diarias del aplicativo, generando atrazos en la informacion , causados por el proveedor del aplicativo.</t>
  </si>
  <si>
    <r>
      <t xml:space="preserve">1-*Gaceta de Rama Judicial con Actos administrativos emitidos por el Consejo Superior de la Judicatura para el manejo de los dpositos judiciales. </t>
    </r>
    <r>
      <rPr>
        <sz val="10"/>
        <color rgb="FFFF0000"/>
        <rFont val="Calibri"/>
        <family val="2"/>
        <scheme val="minor"/>
      </rPr>
      <t>(desviación)</t>
    </r>
    <r>
      <rPr>
        <sz val="10"/>
        <rFont val="Calibri"/>
        <family val="2"/>
        <scheme val="minor"/>
      </rPr>
      <t xml:space="preserve"> mediante . Como registro del control queda la gaceta(e</t>
    </r>
    <r>
      <rPr>
        <sz val="10"/>
        <color rgb="FFFF0000"/>
        <rFont val="Calibri"/>
        <family val="2"/>
        <scheme val="minor"/>
      </rPr>
      <t>videncia).</t>
    </r>
    <r>
      <rPr>
        <sz val="10"/>
        <rFont val="Calibri"/>
        <family val="2"/>
        <scheme val="minor"/>
      </rPr>
      <t xml:space="preserve">
Seguimiento a contratos por adquisición de bienes,
</t>
    </r>
  </si>
  <si>
    <t>Socialización de Acuerdo PCSJA21-11731 de 2023.  
Se realiza la preconciliacion con el Banco Agrario.
Se realizo capacitacion a todos los Despachos Judiciales de Norte de santander y Arauca todo el tema de conciliación, revision, y prescripcion.(responsable) Nivel central y DESAJ 
(periodicidad)Cada que se requiera</t>
  </si>
  <si>
    <t>1- Se mantiene comunicacion cosntante con el Banco, adicianal se tiene un ingeniero en la Seccional para apoyar el tema del Banco Agrario.
2. Se realiza salida en documento tempora, mientras ADA atiende e requerimiento. La salida provisional debe tener la firma de recibido del servidor Judicial, la cual es soporte para cuando se genere la salida en el aplicativo SICOF
3. Exigir el paz y salvo y actualizacion del inventario para cambio de cargo o despacho</t>
  </si>
  <si>
    <t>.Socialización del Código Iberoamericano de Ética Judicial
(Responsable) Coordinacion SIGMA lider de comunicacion Institucional
(periodicidad) Cuatrimestral
(qué hace)  Publicacion 
(cómo lo hace) Apoyo Comunicacion .
(desviación) Si encuentra desactualización realiza el ajuste y solicita aprobación de la nueva versión y si el personal no aplica la versión actualizada realiza capacitación.
(evidencia) Publicacion pagina .</t>
  </si>
  <si>
    <t xml:space="preserve"> Se realizá socializacion y capacitacion a todos los Despachos Judiciales de Norte de santander y Arauca Acuerdos, circulares, tutoriales en los temas de conciliación, revision, y prescripcion y todo lo pertinente a Depositos Judiciales </t>
  </si>
  <si>
    <t xml:space="preserve">.cumplimiento de la normatividad respecto de Depositos Judiociales .
(periodicidad)Cada que se requieral.
Socializar en los Juzgados y Oficina la normatividad vigente para el manejo del Portal transaccional del Banco Agrario de Colombia.                      Acuerdo PCSJA21-11731 de 2023. Circular PCSJC 21-15 de 2023
*Socializar en los Juzgados y oficiona los videos con la capacitación y la circular que reglamenta el procedimiento para elaborar la conciliación de la cuenta judicial. Circular DEAJC21-29 DE 2021. 
De acuerdo a los requerimientos del nivel central se socializa y remite la informacion 
(qué hace)Confrontar informacion soportada
(cómo lo hace) Aplicacion de la norma
(desviación )En caso de presentar alguna falencia revisar y ajustar
(evidencia) Correos   </t>
  </si>
  <si>
    <t xml:space="preserve">Confrontacion con el nivel central en el cumplimiemto de la norma y directrices </t>
  </si>
  <si>
    <t>"Prescripción de Pleno Derecho de los Depósitos Judiciales.Aplicacion de MEMORAND O DEAJM24-106</t>
  </si>
  <si>
    <t>Comunicación con el Banco frente a la situacion presentada y aclarada</t>
  </si>
  <si>
    <t>No se han presentado inconvenientes con el aplicativo del banco</t>
  </si>
  <si>
    <t>Se realiza la socializacion de los correeos con las indicaciones para prescripciones y preconsiliaciones por parte de la DESAJ</t>
  </si>
  <si>
    <t>Seguimiento mensual para control por parte de la DESAJ</t>
  </si>
  <si>
    <t xml:space="preserve">No se han presentado inconvenientes con pago de deposityops por temas de corrupcion </t>
  </si>
  <si>
    <t>Encargado Depositos Judiciales</t>
  </si>
  <si>
    <t xml:space="preserve">Encargado Depositos Judiciales en Despachos Judiciales </t>
  </si>
  <si>
    <t>Se dio cumplimiento a las actividades programada</t>
  </si>
  <si>
    <t xml:space="preserve">Se dio cumplimiento a las actividades programadas de prescrición conculiacion y demas </t>
  </si>
  <si>
    <t>Se dio cumplimiento a las actividades programadas se mantiene  el portal sin incovenientes</t>
  </si>
  <si>
    <t>GESTION FINANCIERA Y PRESUPUESTAL DEPOSITOS JUDICIALES</t>
  </si>
  <si>
    <t>Gestionar las actividades relacionadas con los recursos financieros y presupuestales a través de la planeación, programación, ejecución, registro, seguimiento, control, análisis, evaluación y mejora para cumplir con los objetivos de la organización, en el marco del Sistema de Gestión de la Calidad y del Medio Ambiente, Sistema de Seguridad y Salud en el Trabajo, sistema de gestión antisoborno de la Rama Judicial.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</si>
</sst>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87">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2"/>
      <color rgb="FFC00000"/>
      <name val="Calibri"/>
      <family val="2"/>
      <scheme val="minor"/>
    </font>
    <font>
      <sz val="11"/>
      <color rgb="FFC00000"/>
      <name val="Calibri"/>
      <family val="2"/>
      <scheme val="minor"/>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sz val="10"/>
      <color rgb="FFFF0000"/>
      <name val="Calibri"/>
      <family val="2"/>
      <scheme val="minor"/>
    </font>
    <font>
      <b/>
      <sz val="14"/>
      <color theme="1"/>
      <name val="Arial"/>
      <family val="2"/>
    </font>
    <font>
      <b/>
      <sz val="14"/>
      <color theme="1"/>
      <name val="Calibri"/>
      <family val="2"/>
      <scheme val="minor"/>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36"/>
      <color theme="1"/>
      <name val="Calibri"/>
      <family val="2"/>
      <scheme val="minor"/>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b/>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b/>
      <sz val="10"/>
      <color rgb="FF000000"/>
      <name val="Times New Roman"/>
      <family val="1"/>
    </font>
    <font>
      <b/>
      <sz val="10"/>
      <color rgb="FF767171"/>
      <name val="Times New Roman"/>
      <family val="1"/>
    </font>
  </fonts>
  <fills count="23">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
      <patternFill patternType="solid">
        <fgColor theme="9"/>
        <bgColor indexed="64"/>
      </patternFill>
    </fill>
  </fills>
  <borders count="132">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style="thick">
        <color theme="0"/>
      </left>
      <right style="thick">
        <color theme="0"/>
      </right>
      <top style="thin">
        <color theme="0"/>
      </top>
      <bottom/>
      <diagonal/>
    </border>
    <border>
      <left style="thin">
        <color theme="0"/>
      </left>
      <right/>
      <top/>
      <bottom style="thick">
        <color theme="0"/>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ck">
        <color theme="0"/>
      </left>
      <right style="thick">
        <color theme="0"/>
      </right>
      <top/>
      <bottom style="medium">
        <color indexed="64"/>
      </bottom>
      <diagonal/>
    </border>
    <border>
      <left style="dashed">
        <color theme="9" tint="-0.24994659260841701"/>
      </left>
      <right style="dashed">
        <color theme="9" tint="-0.24994659260841701"/>
      </right>
      <top style="thick">
        <color theme="0"/>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indexed="64"/>
      </left>
      <right style="thin">
        <color indexed="64"/>
      </right>
      <top style="thin">
        <color indexed="64"/>
      </top>
      <bottom/>
      <diagonal/>
    </border>
    <border>
      <left style="thin">
        <color indexed="64"/>
      </left>
      <right style="medium">
        <color indexed="64"/>
      </right>
      <top/>
      <bottom/>
      <diagonal/>
    </border>
    <border>
      <left style="thin">
        <color indexed="64"/>
      </left>
      <right style="medium">
        <color indexed="64"/>
      </right>
      <top style="medium">
        <color indexed="64"/>
      </top>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s>
  <cellStyleXfs count="5">
    <xf numFmtId="0" fontId="0" fillId="0" borderId="0"/>
    <xf numFmtId="0" fontId="8" fillId="0" borderId="0"/>
    <xf numFmtId="0" fontId="9" fillId="0" borderId="0"/>
    <xf numFmtId="43" fontId="38" fillId="0" borderId="0" applyFont="0" applyFill="0" applyBorder="0" applyAlignment="0" applyProtection="0"/>
    <xf numFmtId="9" fontId="38" fillId="0" borderId="0" applyFont="0" applyFill="0" applyBorder="0" applyAlignment="0" applyProtection="0"/>
  </cellStyleXfs>
  <cellXfs count="590">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3" borderId="0" xfId="0" applyFont="1" applyFill="1"/>
    <xf numFmtId="0" fontId="11" fillId="3" borderId="0" xfId="0" applyFont="1" applyFill="1"/>
    <xf numFmtId="0" fontId="28" fillId="3" borderId="0" xfId="0" applyFont="1" applyFill="1"/>
    <xf numFmtId="0" fontId="28"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3" fillId="0" borderId="0" xfId="0" applyFont="1" applyAlignment="1" applyProtection="1">
      <alignment horizontal="center" vertical="center"/>
      <protection locked="0"/>
    </xf>
    <xf numFmtId="0" fontId="29" fillId="0" borderId="0" xfId="0" applyFont="1"/>
    <xf numFmtId="0" fontId="13" fillId="0" borderId="0" xfId="0" applyFont="1"/>
    <xf numFmtId="0" fontId="0" fillId="0" borderId="0" xfId="0" applyProtection="1">
      <protection locked="0"/>
    </xf>
    <xf numFmtId="0" fontId="35" fillId="16" borderId="38" xfId="0" applyFont="1" applyFill="1" applyBorder="1" applyAlignment="1" applyProtection="1">
      <alignment horizontal="center" vertical="center" textRotation="90"/>
      <protection locked="0"/>
    </xf>
    <xf numFmtId="0" fontId="36" fillId="4" borderId="38" xfId="0" applyFont="1" applyFill="1" applyBorder="1" applyAlignment="1">
      <alignment horizontal="center" vertical="center" wrapText="1"/>
    </xf>
    <xf numFmtId="0" fontId="29" fillId="17" borderId="0" xfId="0" applyFont="1" applyFill="1"/>
    <xf numFmtId="0" fontId="13" fillId="3" borderId="0" xfId="0" applyFont="1" applyFill="1" applyAlignment="1" applyProtection="1">
      <alignment vertical="center"/>
      <protection locked="0"/>
    </xf>
    <xf numFmtId="0" fontId="33" fillId="3" borderId="0" xfId="0" applyFont="1" applyFill="1" applyAlignment="1" applyProtection="1">
      <alignment horizontal="center" vertical="center"/>
      <protection locked="0"/>
    </xf>
    <xf numFmtId="0" fontId="29" fillId="3" borderId="0" xfId="0" applyFont="1" applyFill="1"/>
    <xf numFmtId="0" fontId="13" fillId="3" borderId="0" xfId="0" applyFont="1" applyFill="1"/>
    <xf numFmtId="0" fontId="35" fillId="4" borderId="38" xfId="0" applyFont="1" applyFill="1" applyBorder="1" applyAlignment="1" applyProtection="1">
      <alignment horizontal="center" vertical="center" wrapText="1"/>
      <protection locked="0"/>
    </xf>
    <xf numFmtId="0" fontId="27" fillId="4" borderId="0" xfId="0" applyFont="1" applyFill="1" applyAlignment="1">
      <alignment vertical="center"/>
    </xf>
    <xf numFmtId="0" fontId="27" fillId="4" borderId="0" xfId="0" applyFont="1" applyFill="1" applyAlignment="1">
      <alignment horizontal="left" vertical="center"/>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7" fillId="4" borderId="10" xfId="0" applyFont="1" applyFill="1" applyBorder="1" applyAlignment="1">
      <alignment horizontal="left" vertical="center"/>
    </xf>
    <xf numFmtId="0" fontId="27" fillId="4" borderId="10" xfId="0" applyFont="1" applyFill="1" applyBorder="1" applyAlignment="1">
      <alignment vertical="center"/>
    </xf>
    <xf numFmtId="0" fontId="27" fillId="4" borderId="37" xfId="0" applyFont="1" applyFill="1" applyBorder="1" applyAlignment="1">
      <alignment vertical="center"/>
    </xf>
    <xf numFmtId="0" fontId="27" fillId="4" borderId="36" xfId="0" applyFont="1" applyFill="1" applyBorder="1" applyAlignment="1">
      <alignment vertical="center"/>
    </xf>
    <xf numFmtId="0" fontId="1" fillId="3" borderId="34" xfId="0" applyFont="1" applyFill="1" applyBorder="1" applyAlignment="1">
      <alignment horizontal="center" vertical="center"/>
    </xf>
    <xf numFmtId="0" fontId="27" fillId="4" borderId="57"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9"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4" fillId="4" borderId="65"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30"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8"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7" xfId="0" applyFont="1" applyFill="1" applyBorder="1" applyAlignment="1">
      <alignment horizontal="center" vertical="center" textRotation="90" wrapText="1"/>
    </xf>
    <xf numFmtId="0" fontId="4" fillId="4" borderId="68" xfId="0" applyFont="1" applyFill="1" applyBorder="1" applyAlignment="1">
      <alignment horizontal="center" vertical="center" textRotation="90" wrapText="1"/>
    </xf>
    <xf numFmtId="0" fontId="42" fillId="0" borderId="0" xfId="0" applyFont="1" applyAlignment="1">
      <alignment horizontal="center" vertical="center"/>
    </xf>
    <xf numFmtId="0" fontId="43" fillId="0" borderId="0" xfId="0" applyFont="1" applyAlignment="1">
      <alignment horizontal="center" vertical="center" wrapText="1"/>
    </xf>
    <xf numFmtId="0" fontId="44" fillId="6" borderId="0" xfId="0" applyFont="1" applyFill="1" applyAlignment="1">
      <alignment horizontal="center" vertical="center" wrapText="1" readingOrder="1"/>
    </xf>
    <xf numFmtId="0" fontId="45" fillId="3" borderId="0" xfId="0" applyFont="1" applyFill="1"/>
    <xf numFmtId="0" fontId="44" fillId="6" borderId="32" xfId="0" applyFont="1" applyFill="1" applyBorder="1" applyAlignment="1">
      <alignment horizontal="center" vertical="center" wrapText="1" readingOrder="1"/>
    </xf>
    <xf numFmtId="0" fontId="46" fillId="7" borderId="6" xfId="0" applyFont="1" applyFill="1" applyBorder="1" applyAlignment="1">
      <alignment horizontal="center" vertical="center" wrapText="1" readingOrder="1"/>
    </xf>
    <xf numFmtId="9" fontId="46" fillId="0" borderId="21" xfId="4" applyFont="1" applyBorder="1" applyAlignment="1">
      <alignment horizontal="center" vertical="center" wrapText="1" readingOrder="1"/>
    </xf>
    <xf numFmtId="0" fontId="46" fillId="0" borderId="21" xfId="0" applyFont="1" applyBorder="1" applyAlignment="1">
      <alignment horizontal="justify" vertical="center" wrapText="1" readingOrder="1"/>
    </xf>
    <xf numFmtId="1" fontId="46" fillId="0" borderId="22" xfId="3" applyNumberFormat="1" applyFont="1" applyBorder="1" applyAlignment="1">
      <alignment horizontal="center" vertical="center" wrapText="1" readingOrder="1"/>
    </xf>
    <xf numFmtId="0" fontId="46" fillId="8" borderId="6" xfId="0" applyFont="1" applyFill="1" applyBorder="1" applyAlignment="1">
      <alignment horizontal="center" vertical="center" wrapText="1" readingOrder="1"/>
    </xf>
    <xf numFmtId="0" fontId="46" fillId="9" borderId="6" xfId="0" applyFont="1" applyFill="1" applyBorder="1" applyAlignment="1">
      <alignment horizontal="center" vertical="center" wrapText="1" readingOrder="1"/>
    </xf>
    <xf numFmtId="0" fontId="46" fillId="10" borderId="6" xfId="0" applyFont="1" applyFill="1" applyBorder="1" applyAlignment="1">
      <alignment horizontal="center" vertical="center" wrapText="1" readingOrder="1"/>
    </xf>
    <xf numFmtId="0" fontId="47" fillId="11" borderId="6" xfId="0" applyFont="1" applyFill="1" applyBorder="1" applyAlignment="1">
      <alignment horizontal="center" vertical="center" wrapText="1" readingOrder="1"/>
    </xf>
    <xf numFmtId="0" fontId="46" fillId="3" borderId="0" xfId="0" applyFont="1" applyFill="1" applyAlignment="1">
      <alignment horizontal="justify" vertical="center" wrapText="1" readingOrder="1"/>
    </xf>
    <xf numFmtId="0" fontId="48" fillId="3" borderId="0" xfId="0" applyFont="1" applyFill="1"/>
    <xf numFmtId="0" fontId="43" fillId="3" borderId="0" xfId="0" applyFont="1" applyFill="1" applyAlignment="1">
      <alignment horizontal="center" vertical="center" wrapText="1"/>
    </xf>
    <xf numFmtId="0" fontId="48" fillId="0" borderId="0" xfId="0" applyFont="1"/>
    <xf numFmtId="0" fontId="46" fillId="7" borderId="21" xfId="0" applyFont="1" applyFill="1" applyBorder="1" applyAlignment="1">
      <alignment horizontal="center" vertical="center" wrapText="1" readingOrder="1"/>
    </xf>
    <xf numFmtId="0" fontId="46" fillId="8" borderId="22" xfId="0" applyFont="1" applyFill="1" applyBorder="1" applyAlignment="1">
      <alignment horizontal="center" vertical="center" wrapText="1" readingOrder="1"/>
    </xf>
    <xf numFmtId="0" fontId="46" fillId="9" borderId="22" xfId="0" applyFont="1" applyFill="1" applyBorder="1" applyAlignment="1">
      <alignment horizontal="center" vertical="center" wrapText="1" readingOrder="1"/>
    </xf>
    <xf numFmtId="0" fontId="46" fillId="10" borderId="22" xfId="0" applyFont="1" applyFill="1" applyBorder="1" applyAlignment="1">
      <alignment horizontal="center" vertical="center" wrapText="1" readingOrder="1"/>
    </xf>
    <xf numFmtId="0" fontId="47" fillId="11" borderId="22" xfId="0" applyFont="1" applyFill="1" applyBorder="1" applyAlignment="1">
      <alignment horizontal="center" vertical="center" wrapText="1" readingOrder="1"/>
    </xf>
    <xf numFmtId="0" fontId="49" fillId="3" borderId="0" xfId="0" applyFont="1" applyFill="1"/>
    <xf numFmtId="1" fontId="48" fillId="3" borderId="0" xfId="0" applyNumberFormat="1" applyFont="1" applyFill="1" applyAlignment="1">
      <alignment horizontal="center"/>
    </xf>
    <xf numFmtId="0" fontId="50" fillId="3" borderId="0" xfId="0" applyFont="1" applyFill="1" applyAlignment="1">
      <alignment vertical="center"/>
    </xf>
    <xf numFmtId="0" fontId="48" fillId="3" borderId="0" xfId="0" applyFont="1" applyFill="1" applyAlignment="1">
      <alignment horizontal="center" vertical="center"/>
    </xf>
    <xf numFmtId="0" fontId="0" fillId="3" borderId="70" xfId="0" applyFill="1" applyBorder="1"/>
    <xf numFmtId="0" fontId="4" fillId="4" borderId="69" xfId="0" applyFont="1" applyFill="1" applyBorder="1" applyAlignment="1">
      <alignment horizontal="center" vertical="center" wrapText="1"/>
    </xf>
    <xf numFmtId="0" fontId="4" fillId="3" borderId="51" xfId="0" applyFont="1" applyFill="1" applyBorder="1" applyAlignment="1">
      <alignment horizontal="center" vertical="center"/>
    </xf>
    <xf numFmtId="0" fontId="0" fillId="3" borderId="28" xfId="0" applyFill="1" applyBorder="1" applyAlignment="1">
      <alignment horizontal="center" vertical="center" wrapText="1"/>
    </xf>
    <xf numFmtId="0" fontId="0" fillId="3" borderId="23" xfId="0" applyFill="1" applyBorder="1" applyAlignment="1">
      <alignment horizontal="center" vertical="center" wrapText="1"/>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4" fillId="6" borderId="0" xfId="0" applyFont="1" applyFill="1" applyAlignment="1">
      <alignment vertical="center" wrapText="1" readingOrder="1"/>
    </xf>
    <xf numFmtId="0" fontId="4" fillId="4" borderId="74" xfId="0" applyFont="1" applyFill="1" applyBorder="1" applyAlignment="1">
      <alignment horizontal="center" vertical="center"/>
    </xf>
    <xf numFmtId="0" fontId="18" fillId="3" borderId="6" xfId="0" applyFont="1" applyFill="1" applyBorder="1"/>
    <xf numFmtId="0" fontId="0" fillId="3" borderId="10" xfId="0" applyFill="1" applyBorder="1"/>
    <xf numFmtId="1" fontId="0" fillId="3" borderId="6" xfId="0" applyNumberFormat="1" applyFill="1" applyBorder="1" applyAlignment="1">
      <alignment horizontal="center"/>
    </xf>
    <xf numFmtId="0" fontId="43" fillId="3" borderId="6" xfId="0" applyFont="1" applyFill="1" applyBorder="1" applyAlignment="1">
      <alignment horizontal="center" vertical="center" wrapText="1"/>
    </xf>
    <xf numFmtId="0" fontId="48" fillId="3" borderId="6" xfId="0" applyFont="1" applyFill="1" applyBorder="1"/>
    <xf numFmtId="1" fontId="46" fillId="0" borderId="6" xfId="3" applyNumberFormat="1" applyFont="1" applyBorder="1" applyAlignment="1">
      <alignment horizontal="center" vertical="center" wrapText="1" readingOrder="1"/>
    </xf>
    <xf numFmtId="1" fontId="46" fillId="0" borderId="81" xfId="3" applyNumberFormat="1" applyFont="1" applyBorder="1" applyAlignment="1">
      <alignment horizontal="center" vertical="center" wrapText="1" readingOrder="1"/>
    </xf>
    <xf numFmtId="0" fontId="46" fillId="7" borderId="82" xfId="0" applyFont="1" applyFill="1" applyBorder="1" applyAlignment="1">
      <alignment horizontal="center" vertical="center" wrapText="1" readingOrder="1"/>
    </xf>
    <xf numFmtId="0" fontId="46" fillId="8" borderId="83" xfId="0" applyFont="1" applyFill="1" applyBorder="1" applyAlignment="1">
      <alignment horizontal="center" vertical="center" wrapText="1" readingOrder="1"/>
    </xf>
    <xf numFmtId="0" fontId="46" fillId="9" borderId="83" xfId="0" applyFont="1" applyFill="1" applyBorder="1" applyAlignment="1">
      <alignment horizontal="center" vertical="center" wrapText="1" readingOrder="1"/>
    </xf>
    <xf numFmtId="0" fontId="46" fillId="10" borderId="83" xfId="0" applyFont="1" applyFill="1" applyBorder="1" applyAlignment="1">
      <alignment horizontal="center" vertical="center" wrapText="1" readingOrder="1"/>
    </xf>
    <xf numFmtId="0" fontId="47" fillId="11" borderId="83" xfId="0" applyFont="1" applyFill="1" applyBorder="1" applyAlignment="1">
      <alignment horizontal="center" vertical="center" wrapText="1" readingOrder="1"/>
    </xf>
    <xf numFmtId="0" fontId="46" fillId="0" borderId="21" xfId="0" applyFont="1" applyBorder="1" applyAlignment="1">
      <alignment horizontal="left" vertical="center" wrapText="1" readingOrder="1"/>
    </xf>
    <xf numFmtId="0" fontId="0" fillId="3" borderId="77" xfId="0" applyFill="1" applyBorder="1"/>
    <xf numFmtId="0" fontId="0" fillId="3" borderId="79" xfId="0" applyFill="1" applyBorder="1"/>
    <xf numFmtId="0" fontId="0" fillId="3" borderId="80" xfId="0" applyFill="1" applyBorder="1"/>
    <xf numFmtId="0" fontId="0" fillId="3" borderId="11" xfId="0" applyFill="1" applyBorder="1"/>
    <xf numFmtId="0" fontId="0" fillId="3" borderId="12" xfId="0" applyFill="1" applyBorder="1"/>
    <xf numFmtId="0" fontId="16" fillId="14" borderId="76" xfId="0" applyFont="1" applyFill="1" applyBorder="1" applyAlignment="1" applyProtection="1">
      <alignment horizontal="center" vertical="center" wrapText="1" readingOrder="1"/>
      <protection hidden="1"/>
    </xf>
    <xf numFmtId="0" fontId="0" fillId="3" borderId="18" xfId="0" applyFill="1" applyBorder="1"/>
    <xf numFmtId="0" fontId="30" fillId="0" borderId="18" xfId="0" applyFont="1" applyBorder="1" applyAlignment="1">
      <alignment horizontal="center" vertical="center" wrapText="1"/>
    </xf>
    <xf numFmtId="0" fontId="30" fillId="0" borderId="78" xfId="0" applyFont="1" applyBorder="1" applyAlignment="1">
      <alignment horizontal="center" vertical="center" wrapText="1"/>
    </xf>
    <xf numFmtId="0" fontId="55" fillId="0" borderId="0" xfId="0" applyFont="1" applyAlignment="1" applyProtection="1">
      <alignment horizontal="center" vertical="center" wrapText="1" readingOrder="1"/>
      <protection hidden="1"/>
    </xf>
    <xf numFmtId="0" fontId="58"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4" fillId="4" borderId="39" xfId="0" applyFont="1" applyFill="1" applyBorder="1" applyAlignment="1">
      <alignment horizontal="center" vertical="center" wrapText="1"/>
    </xf>
    <xf numFmtId="0" fontId="11" fillId="3" borderId="0" xfId="0" applyFont="1" applyFill="1" applyAlignment="1">
      <alignment vertical="top"/>
    </xf>
    <xf numFmtId="0" fontId="11" fillId="0" borderId="0" xfId="0" applyFont="1" applyAlignment="1">
      <alignment vertical="top"/>
    </xf>
    <xf numFmtId="0" fontId="41" fillId="4" borderId="39" xfId="0" applyFont="1" applyFill="1" applyBorder="1" applyAlignment="1">
      <alignment horizontal="center" vertical="center" textRotation="90"/>
    </xf>
    <xf numFmtId="0" fontId="60" fillId="3" borderId="72" xfId="0" applyFont="1" applyFill="1" applyBorder="1" applyAlignment="1">
      <alignment vertical="center" wrapText="1"/>
    </xf>
    <xf numFmtId="0" fontId="60" fillId="3" borderId="17" xfId="0" applyFont="1" applyFill="1" applyBorder="1" applyAlignment="1">
      <alignment vertical="center" wrapText="1"/>
    </xf>
    <xf numFmtId="0" fontId="4" fillId="4" borderId="64" xfId="0" applyFont="1" applyFill="1" applyBorder="1" applyAlignment="1">
      <alignment horizontal="center" vertical="center" wrapText="1"/>
    </xf>
    <xf numFmtId="0" fontId="4" fillId="4" borderId="52" xfId="0" applyFont="1" applyFill="1" applyBorder="1" applyAlignment="1">
      <alignment horizontal="center" vertical="center"/>
    </xf>
    <xf numFmtId="0" fontId="4" fillId="4" borderId="55" xfId="0" applyFont="1" applyFill="1" applyBorder="1" applyAlignment="1">
      <alignment horizontal="center" vertical="center"/>
    </xf>
    <xf numFmtId="0" fontId="58" fillId="3" borderId="0" xfId="1" quotePrefix="1" applyFont="1" applyFill="1" applyAlignment="1">
      <alignment horizontal="center" vertical="center" wrapText="1"/>
    </xf>
    <xf numFmtId="0" fontId="59" fillId="3" borderId="0" xfId="1" quotePrefix="1" applyFont="1" applyFill="1" applyAlignment="1">
      <alignment horizontal="center" vertical="center" wrapText="1"/>
    </xf>
    <xf numFmtId="0" fontId="59" fillId="3" borderId="0" xfId="1" quotePrefix="1" applyFont="1" applyFill="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24"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43" xfId="1" applyFill="1" applyBorder="1"/>
    <xf numFmtId="0" fontId="20" fillId="4" borderId="35" xfId="1" applyFont="1" applyFill="1" applyBorder="1" applyAlignment="1">
      <alignment horizontal="center" vertical="center"/>
    </xf>
    <xf numFmtId="0" fontId="8" fillId="3" borderId="45" xfId="1" applyFill="1" applyBorder="1"/>
    <xf numFmtId="0" fontId="54" fillId="3" borderId="11" xfId="1" applyFont="1" applyFill="1" applyBorder="1" applyAlignment="1">
      <alignment horizontal="left" vertical="center" wrapText="1"/>
    </xf>
    <xf numFmtId="0" fontId="18" fillId="3" borderId="11" xfId="0" applyFont="1" applyFill="1" applyBorder="1"/>
    <xf numFmtId="0" fontId="60" fillId="3" borderId="0" xfId="0" applyFont="1" applyFill="1" applyAlignment="1">
      <alignment horizontal="center" vertical="center" wrapText="1"/>
    </xf>
    <xf numFmtId="0" fontId="60" fillId="3" borderId="0" xfId="0" applyFont="1" applyFill="1" applyAlignment="1">
      <alignment horizontal="left" vertical="center" wrapText="1"/>
    </xf>
    <xf numFmtId="0" fontId="54" fillId="3" borderId="0" xfId="1" applyFont="1" applyFill="1" applyAlignment="1">
      <alignment horizontal="justify" vertical="center" wrapText="1"/>
    </xf>
    <xf numFmtId="0" fontId="18" fillId="3" borderId="97" xfId="0" applyFont="1" applyFill="1" applyBorder="1" applyAlignment="1">
      <alignment horizontal="center" vertical="center"/>
    </xf>
    <xf numFmtId="0" fontId="8" fillId="3" borderId="0" xfId="1" applyFill="1" applyAlignment="1">
      <alignment horizontal="center" vertical="center"/>
    </xf>
    <xf numFmtId="0" fontId="18" fillId="3" borderId="79" xfId="0" applyFont="1" applyFill="1" applyBorder="1"/>
    <xf numFmtId="0" fontId="18" fillId="3" borderId="79" xfId="0" applyFont="1" applyFill="1" applyBorder="1" applyAlignment="1">
      <alignment horizontal="center" vertical="center"/>
    </xf>
    <xf numFmtId="0" fontId="2" fillId="3" borderId="6" xfId="0" applyFont="1" applyFill="1" applyBorder="1" applyAlignment="1" applyProtection="1">
      <alignment vertical="center" wrapText="1"/>
      <protection locked="0"/>
    </xf>
    <xf numFmtId="0" fontId="4" fillId="4" borderId="62" xfId="0" applyFont="1" applyFill="1" applyBorder="1" applyAlignment="1">
      <alignment vertical="center"/>
    </xf>
    <xf numFmtId="0" fontId="4" fillId="4" borderId="0" xfId="0" applyFont="1" applyFill="1" applyAlignment="1">
      <alignment vertical="center"/>
    </xf>
    <xf numFmtId="0" fontId="27" fillId="4" borderId="58" xfId="0" applyFont="1" applyFill="1" applyBorder="1" applyAlignment="1">
      <alignment vertical="center"/>
    </xf>
    <xf numFmtId="0" fontId="0" fillId="3" borderId="44" xfId="0" applyFill="1"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12" fillId="3" borderId="6" xfId="0" applyFont="1" applyFill="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23" fillId="0" borderId="35" xfId="0" applyFont="1" applyBorder="1" applyAlignment="1" applyProtection="1">
      <alignment horizontal="justify" vertical="center" wrapText="1"/>
      <protection locked="0"/>
    </xf>
    <xf numFmtId="0" fontId="23" fillId="0" borderId="6" xfId="0" applyFont="1" applyBorder="1" applyAlignment="1" applyProtection="1">
      <alignment horizontal="justify" vertical="center" wrapText="1"/>
      <protection locked="0"/>
    </xf>
    <xf numFmtId="0" fontId="0" fillId="0" borderId="6" xfId="0" applyBorder="1" applyAlignment="1">
      <alignment horizontal="justify" vertical="center" wrapText="1"/>
    </xf>
    <xf numFmtId="0" fontId="12" fillId="3" borderId="35" xfId="0" applyFont="1" applyFill="1" applyBorder="1" applyAlignment="1">
      <alignment horizontal="center" vertical="center" wrapText="1"/>
    </xf>
    <xf numFmtId="2" fontId="0" fillId="0" borderId="6" xfId="3" applyNumberFormat="1" applyFont="1" applyBorder="1" applyAlignment="1">
      <alignment horizontal="justify" vertical="center" wrapText="1"/>
    </xf>
    <xf numFmtId="2" fontId="0" fillId="0" borderId="35" xfId="3" applyNumberFormat="1" applyFont="1" applyBorder="1" applyAlignment="1">
      <alignment horizontal="justify" vertical="center" wrapText="1"/>
    </xf>
    <xf numFmtId="4" fontId="0" fillId="0" borderId="35" xfId="0" applyNumberFormat="1" applyBorder="1" applyAlignment="1">
      <alignment horizontal="center" vertical="center" wrapText="1"/>
    </xf>
    <xf numFmtId="4" fontId="0" fillId="0" borderId="23" xfId="0" applyNumberFormat="1" applyBorder="1" applyAlignment="1">
      <alignment horizontal="center" vertical="center" wrapText="1"/>
    </xf>
    <xf numFmtId="0" fontId="11" fillId="3" borderId="6" xfId="0" applyFont="1" applyFill="1" applyBorder="1" applyAlignment="1">
      <alignment horizontal="center" vertical="center"/>
    </xf>
    <xf numFmtId="1" fontId="0" fillId="0" borderId="6" xfId="4" applyNumberFormat="1" applyFont="1" applyBorder="1" applyAlignment="1">
      <alignment horizontal="center" vertical="center" wrapText="1"/>
    </xf>
    <xf numFmtId="1" fontId="0" fillId="0" borderId="35" xfId="4" applyNumberFormat="1" applyFont="1" applyBorder="1" applyAlignment="1">
      <alignment horizontal="center" vertical="center" wrapText="1"/>
    </xf>
    <xf numFmtId="0" fontId="2" fillId="3" borderId="6"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wrapText="1"/>
      <protection locked="0"/>
    </xf>
    <xf numFmtId="0" fontId="71" fillId="0" borderId="0" xfId="0" applyFont="1" applyAlignment="1" applyProtection="1">
      <alignment vertical="center"/>
      <protection locked="0"/>
    </xf>
    <xf numFmtId="0" fontId="71" fillId="0" borderId="0" xfId="0" applyFont="1" applyProtection="1">
      <protection locked="0"/>
    </xf>
    <xf numFmtId="0" fontId="71" fillId="0" borderId="0" xfId="0" applyFont="1"/>
    <xf numFmtId="0" fontId="73" fillId="19" borderId="107" xfId="0" applyFont="1" applyFill="1" applyBorder="1" applyAlignment="1" applyProtection="1">
      <alignment horizontal="left" vertical="center" wrapText="1"/>
      <protection locked="0"/>
    </xf>
    <xf numFmtId="0" fontId="73" fillId="19" borderId="107" xfId="0" applyFont="1" applyFill="1" applyBorder="1" applyAlignment="1" applyProtection="1">
      <alignment horizontal="center" vertical="center"/>
      <protection locked="0"/>
    </xf>
    <xf numFmtId="0" fontId="74" fillId="5" borderId="107" xfId="0" applyFont="1" applyFill="1" applyBorder="1" applyAlignment="1" applyProtection="1">
      <alignment horizontal="center" vertical="center" wrapText="1"/>
      <protection locked="0"/>
    </xf>
    <xf numFmtId="0" fontId="71" fillId="0" borderId="0" xfId="0" applyFont="1" applyAlignment="1" applyProtection="1">
      <alignment horizontal="left" vertical="center"/>
      <protection locked="0"/>
    </xf>
    <xf numFmtId="0" fontId="73" fillId="0" borderId="0" xfId="0" applyFont="1" applyAlignment="1" applyProtection="1">
      <alignment horizontal="center" vertical="center"/>
      <protection locked="0"/>
    </xf>
    <xf numFmtId="0" fontId="71" fillId="0" borderId="0" xfId="0" applyFont="1" applyAlignment="1" applyProtection="1">
      <alignment horizontal="center" vertical="center"/>
      <protection locked="0"/>
    </xf>
    <xf numFmtId="0" fontId="71" fillId="0" borderId="0" xfId="0" applyFont="1" applyAlignment="1" applyProtection="1">
      <alignment horizontal="left"/>
      <protection locked="0"/>
    </xf>
    <xf numFmtId="0" fontId="71" fillId="0" borderId="0" xfId="0" applyFont="1" applyAlignment="1" applyProtection="1">
      <alignment horizontal="center"/>
      <protection locked="0"/>
    </xf>
    <xf numFmtId="0" fontId="75" fillId="20" borderId="110" xfId="0" applyFont="1" applyFill="1" applyBorder="1" applyAlignment="1">
      <alignment horizontal="center" vertical="center" wrapText="1" readingOrder="1"/>
    </xf>
    <xf numFmtId="0" fontId="77" fillId="3" borderId="110" xfId="0" applyFont="1" applyFill="1" applyBorder="1" applyAlignment="1">
      <alignment horizontal="center" vertical="center" wrapText="1" readingOrder="1"/>
    </xf>
    <xf numFmtId="0" fontId="77" fillId="3" borderId="110" xfId="0" applyFont="1" applyFill="1" applyBorder="1" applyAlignment="1">
      <alignment horizontal="left" vertical="center" wrapText="1"/>
    </xf>
    <xf numFmtId="0" fontId="77" fillId="3" borderId="110" xfId="0" applyFont="1" applyFill="1" applyBorder="1" applyAlignment="1">
      <alignment horizontal="center" vertical="center" wrapText="1"/>
    </xf>
    <xf numFmtId="0" fontId="71" fillId="3" borderId="0" xfId="0" applyFont="1" applyFill="1"/>
    <xf numFmtId="0" fontId="77" fillId="0" borderId="110" xfId="0" applyFont="1" applyBorder="1" applyAlignment="1">
      <alignment horizontal="center" vertical="center" wrapText="1" readingOrder="1"/>
    </xf>
    <xf numFmtId="0" fontId="77" fillId="0" borderId="110" xfId="0" applyFont="1" applyBorder="1" applyAlignment="1">
      <alignment horizontal="left" vertical="center" wrapText="1"/>
    </xf>
    <xf numFmtId="0" fontId="77" fillId="21" borderId="110" xfId="0" applyFont="1" applyFill="1" applyBorder="1" applyAlignment="1">
      <alignment horizontal="left" vertical="center" wrapText="1"/>
    </xf>
    <xf numFmtId="0" fontId="74" fillId="0" borderId="0" xfId="0" applyFont="1" applyAlignment="1">
      <alignment vertical="center" wrapText="1"/>
    </xf>
    <xf numFmtId="0" fontId="75" fillId="0" borderId="110" xfId="0" applyFont="1" applyBorder="1" applyAlignment="1">
      <alignment vertical="center" wrapText="1" readingOrder="1"/>
    </xf>
    <xf numFmtId="0" fontId="77" fillId="3" borderId="110" xfId="0" applyFont="1" applyFill="1" applyBorder="1" applyAlignment="1">
      <alignment horizontal="left" vertical="center" wrapText="1" readingOrder="1"/>
    </xf>
    <xf numFmtId="0" fontId="73" fillId="0" borderId="0" xfId="0" applyFont="1"/>
    <xf numFmtId="0" fontId="77" fillId="3" borderId="110" xfId="0" applyFont="1" applyFill="1" applyBorder="1" applyAlignment="1">
      <alignment horizontal="left" vertical="center"/>
    </xf>
    <xf numFmtId="0" fontId="77" fillId="3" borderId="110" xfId="0" applyFont="1" applyFill="1" applyBorder="1" applyAlignment="1">
      <alignment vertical="center" wrapText="1"/>
    </xf>
    <xf numFmtId="0" fontId="77" fillId="3" borderId="110" xfId="0" applyFont="1" applyFill="1" applyBorder="1" applyAlignment="1">
      <alignment vertical="center" wrapText="1" readingOrder="1"/>
    </xf>
    <xf numFmtId="0" fontId="77" fillId="3" borderId="110" xfId="0" applyFont="1" applyFill="1" applyBorder="1" applyAlignment="1">
      <alignment vertical="center"/>
    </xf>
    <xf numFmtId="0" fontId="77" fillId="3" borderId="110" xfId="0" applyFont="1" applyFill="1" applyBorder="1" applyAlignment="1">
      <alignment horizontal="center" vertical="center"/>
    </xf>
    <xf numFmtId="0" fontId="77" fillId="3" borderId="111" xfId="0" applyFont="1" applyFill="1" applyBorder="1" applyAlignment="1">
      <alignment horizontal="center" vertical="center" wrapText="1" readingOrder="1"/>
    </xf>
    <xf numFmtId="0" fontId="77" fillId="3" borderId="111" xfId="0" applyFont="1" applyFill="1" applyBorder="1" applyAlignment="1">
      <alignment horizontal="left" vertical="center" wrapText="1"/>
    </xf>
    <xf numFmtId="0" fontId="77" fillId="3" borderId="111" xfId="0" applyFont="1" applyFill="1" applyBorder="1" applyAlignment="1">
      <alignment horizontal="center" vertical="center"/>
    </xf>
    <xf numFmtId="0" fontId="75" fillId="0" borderId="0" xfId="0" applyFont="1" applyAlignment="1">
      <alignment vertical="center" wrapText="1" readingOrder="1"/>
    </xf>
    <xf numFmtId="0" fontId="77" fillId="3" borderId="0" xfId="0" applyFont="1" applyFill="1" applyAlignment="1">
      <alignment horizontal="center" vertical="center" wrapText="1" readingOrder="1"/>
    </xf>
    <xf numFmtId="0" fontId="77" fillId="0" borderId="0" xfId="0" applyFont="1" applyAlignment="1">
      <alignment vertical="center"/>
    </xf>
    <xf numFmtId="0" fontId="71" fillId="0" borderId="0" xfId="0" applyFont="1" applyAlignment="1">
      <alignment horizontal="left"/>
    </xf>
    <xf numFmtId="0" fontId="71" fillId="0" borderId="0" xfId="0" applyFont="1" applyAlignment="1">
      <alignment horizontal="center"/>
    </xf>
    <xf numFmtId="0" fontId="78" fillId="0" borderId="0" xfId="0" applyFont="1" applyAlignment="1">
      <alignment wrapText="1"/>
    </xf>
    <xf numFmtId="0" fontId="80" fillId="0" borderId="0" xfId="0" applyFont="1"/>
    <xf numFmtId="0" fontId="82" fillId="20" borderId="107" xfId="0" applyFont="1" applyFill="1" applyBorder="1" applyAlignment="1">
      <alignment horizontal="center" vertical="center"/>
    </xf>
    <xf numFmtId="0" fontId="82" fillId="5" borderId="107" xfId="0" applyFont="1" applyFill="1" applyBorder="1" applyAlignment="1">
      <alignment horizontal="center" vertical="center"/>
    </xf>
    <xf numFmtId="0" fontId="82" fillId="5" borderId="107" xfId="0" applyFont="1" applyFill="1" applyBorder="1" applyAlignment="1">
      <alignment vertical="center" wrapText="1"/>
    </xf>
    <xf numFmtId="0" fontId="82" fillId="3" borderId="107" xfId="0" applyFont="1" applyFill="1" applyBorder="1" applyAlignment="1">
      <alignment horizontal="left" vertical="top" wrapText="1"/>
    </xf>
    <xf numFmtId="0" fontId="83" fillId="3" borderId="107" xfId="0" applyFont="1" applyFill="1" applyBorder="1" applyAlignment="1">
      <alignment horizontal="center" vertical="center" wrapText="1"/>
    </xf>
    <xf numFmtId="0" fontId="84" fillId="3" borderId="107" xfId="0" applyFont="1" applyFill="1" applyBorder="1" applyAlignment="1">
      <alignment horizontal="center" vertical="center" wrapText="1"/>
    </xf>
    <xf numFmtId="0" fontId="84" fillId="3" borderId="107" xfId="0" applyFont="1" applyFill="1" applyBorder="1" applyAlignment="1">
      <alignment horizontal="left" vertical="center"/>
    </xf>
    <xf numFmtId="0" fontId="82" fillId="0" borderId="107" xfId="0" applyFont="1" applyBorder="1" applyAlignment="1">
      <alignment vertical="top" wrapText="1"/>
    </xf>
    <xf numFmtId="0" fontId="83" fillId="3" borderId="107" xfId="0" applyFont="1" applyFill="1" applyBorder="1" applyAlignment="1">
      <alignment horizontal="center" vertical="center"/>
    </xf>
    <xf numFmtId="0" fontId="84" fillId="3" borderId="107" xfId="0" applyFont="1" applyFill="1" applyBorder="1" applyAlignment="1">
      <alignment horizontal="center" vertical="center"/>
    </xf>
    <xf numFmtId="0" fontId="82" fillId="3" borderId="107" xfId="0" applyFont="1" applyFill="1" applyBorder="1" applyAlignment="1">
      <alignment horizontal="left" vertical="center" wrapText="1"/>
    </xf>
    <xf numFmtId="0" fontId="82" fillId="0" borderId="107" xfId="0" applyFont="1" applyBorder="1" applyAlignment="1">
      <alignment horizontal="left" vertical="center" wrapText="1"/>
    </xf>
    <xf numFmtId="0" fontId="84" fillId="0" borderId="107" xfId="0" applyFont="1" applyBorder="1" applyAlignment="1">
      <alignment horizontal="left" vertical="center"/>
    </xf>
    <xf numFmtId="0" fontId="80" fillId="0" borderId="0" xfId="0" applyFont="1" applyAlignment="1">
      <alignment horizontal="left"/>
    </xf>
    <xf numFmtId="0" fontId="78" fillId="0" borderId="0" xfId="0" applyFont="1" applyAlignment="1">
      <alignment horizontal="center"/>
    </xf>
    <xf numFmtId="0" fontId="80" fillId="0" borderId="0" xfId="0" applyFont="1" applyAlignment="1">
      <alignment horizontal="center"/>
    </xf>
    <xf numFmtId="0" fontId="0" fillId="0" borderId="115" xfId="0" applyBorder="1" applyAlignment="1">
      <alignment horizontal="justify" vertical="center" wrapText="1"/>
    </xf>
    <xf numFmtId="0" fontId="0" fillId="0" borderId="31" xfId="0" applyBorder="1" applyAlignment="1">
      <alignment horizontal="justify" vertical="center" wrapText="1"/>
    </xf>
    <xf numFmtId="3" fontId="0" fillId="0" borderId="116" xfId="0" applyNumberFormat="1" applyBorder="1" applyAlignment="1">
      <alignment horizontal="justify" vertical="center" wrapText="1"/>
    </xf>
    <xf numFmtId="3" fontId="0" fillId="0" borderId="117" xfId="0" applyNumberFormat="1" applyBorder="1" applyAlignment="1">
      <alignment horizontal="justify" vertical="center" wrapText="1"/>
    </xf>
    <xf numFmtId="0" fontId="85" fillId="0" borderId="105" xfId="0" applyFont="1" applyBorder="1" applyAlignment="1">
      <alignment horizontal="center" vertical="center" wrapText="1"/>
    </xf>
    <xf numFmtId="0" fontId="85" fillId="0" borderId="80" xfId="0" applyFont="1" applyBorder="1" applyAlignment="1">
      <alignment horizontal="center" vertical="center" wrapText="1"/>
    </xf>
    <xf numFmtId="0" fontId="86" fillId="0" borderId="78" xfId="0" applyFont="1" applyBorder="1" applyAlignment="1">
      <alignment horizontal="center" vertical="center" wrapText="1"/>
    </xf>
    <xf numFmtId="0" fontId="86" fillId="0" borderId="20" xfId="0" applyFont="1" applyBorder="1" applyAlignment="1">
      <alignment horizontal="center" vertical="center" wrapText="1"/>
    </xf>
    <xf numFmtId="0" fontId="85" fillId="0" borderId="106" xfId="0" applyFont="1" applyBorder="1" applyAlignment="1">
      <alignment horizontal="center" vertical="center" wrapText="1"/>
    </xf>
    <xf numFmtId="0" fontId="85" fillId="0" borderId="12" xfId="0" applyFont="1" applyBorder="1" applyAlignment="1">
      <alignment horizontal="center" vertical="center" wrapText="1"/>
    </xf>
    <xf numFmtId="0" fontId="0" fillId="0" borderId="31" xfId="0" applyBorder="1" applyAlignment="1">
      <alignment horizontal="center" vertical="top" wrapText="1"/>
    </xf>
    <xf numFmtId="0" fontId="70" fillId="10" borderId="0" xfId="0" applyFont="1" applyFill="1" applyAlignment="1">
      <alignment horizontal="center" vertical="center" wrapText="1"/>
    </xf>
    <xf numFmtId="0" fontId="15" fillId="3" borderId="19" xfId="0" applyFont="1" applyFill="1" applyBorder="1" applyAlignment="1">
      <alignment horizontal="center"/>
    </xf>
    <xf numFmtId="0" fontId="15" fillId="3" borderId="20" xfId="0" applyFont="1" applyFill="1" applyBorder="1" applyAlignment="1">
      <alignment horizontal="center"/>
    </xf>
    <xf numFmtId="0" fontId="56" fillId="0" borderId="11" xfId="0" applyFont="1" applyBorder="1" applyAlignment="1">
      <alignment horizontal="center" vertical="center" wrapText="1"/>
    </xf>
    <xf numFmtId="0" fontId="56" fillId="0" borderId="0" xfId="0" applyFont="1" applyAlignment="1">
      <alignment horizontal="center" vertical="center" wrapText="1"/>
    </xf>
    <xf numFmtId="0" fontId="31" fillId="12" borderId="0" xfId="0" applyFont="1" applyFill="1" applyAlignment="1">
      <alignment horizontal="center" vertical="center" wrapText="1" readingOrder="1"/>
    </xf>
    <xf numFmtId="0" fontId="31"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1" fillId="12" borderId="11" xfId="0" applyFont="1" applyFill="1" applyBorder="1" applyAlignment="1">
      <alignment horizontal="center" vertical="center" textRotation="90" wrapText="1" readingOrder="1"/>
    </xf>
    <xf numFmtId="0" fontId="31" fillId="12" borderId="0" xfId="0" applyFont="1" applyFill="1" applyAlignment="1">
      <alignment horizontal="center" vertical="center" textRotation="90" wrapText="1" readingOrder="1"/>
    </xf>
    <xf numFmtId="0" fontId="32" fillId="14" borderId="25" xfId="0" applyFont="1" applyFill="1" applyBorder="1" applyAlignment="1">
      <alignment horizontal="center" vertical="center" wrapText="1" readingOrder="1"/>
    </xf>
    <xf numFmtId="0" fontId="32" fillId="14" borderId="26" xfId="0" applyFont="1" applyFill="1" applyBorder="1" applyAlignment="1">
      <alignment horizontal="center" vertical="center" wrapText="1" readingOrder="1"/>
    </xf>
    <xf numFmtId="0" fontId="32" fillId="14" borderId="27"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32" fillId="13" borderId="25" xfId="0" applyFont="1" applyFill="1" applyBorder="1" applyAlignment="1">
      <alignment horizontal="center" vertical="center" wrapText="1" readingOrder="1"/>
    </xf>
    <xf numFmtId="0" fontId="32" fillId="13" borderId="26" xfId="0" applyFont="1" applyFill="1" applyBorder="1" applyAlignment="1">
      <alignment horizontal="center" vertical="center" wrapText="1" readingOrder="1"/>
    </xf>
    <xf numFmtId="0" fontId="14" fillId="3" borderId="33"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32" fillId="18" borderId="25" xfId="0" applyFont="1" applyFill="1" applyBorder="1" applyAlignment="1">
      <alignment horizontal="center" vertical="center" wrapText="1" readingOrder="1"/>
    </xf>
    <xf numFmtId="0" fontId="32" fillId="18" borderId="26" xfId="0" applyFont="1" applyFill="1" applyBorder="1" applyAlignment="1">
      <alignment horizontal="center" vertical="center" wrapText="1" readingOrder="1"/>
    </xf>
    <xf numFmtId="0" fontId="32" fillId="7" borderId="25" xfId="0" applyFont="1" applyFill="1" applyBorder="1" applyAlignment="1">
      <alignment horizontal="center" vertical="center" wrapText="1" readingOrder="1"/>
    </xf>
    <xf numFmtId="0" fontId="32" fillId="7" borderId="26" xfId="0" applyFont="1" applyFill="1" applyBorder="1" applyAlignment="1">
      <alignment horizontal="center" vertical="center" wrapText="1" readingOrder="1"/>
    </xf>
    <xf numFmtId="0" fontId="14" fillId="0" borderId="6" xfId="0" applyFont="1" applyBorder="1" applyAlignment="1">
      <alignment horizontal="center" vertical="center" wrapText="1"/>
    </xf>
    <xf numFmtId="0" fontId="0" fillId="0" borderId="44" xfId="0" applyBorder="1" applyAlignment="1">
      <alignment horizontal="center" vertical="center" wrapText="1"/>
    </xf>
    <xf numFmtId="0" fontId="70" fillId="10" borderId="0" xfId="0" applyFont="1" applyFill="1" applyBorder="1" applyAlignment="1">
      <alignment horizontal="center" vertical="center" wrapText="1"/>
    </xf>
    <xf numFmtId="0" fontId="0" fillId="0" borderId="6" xfId="0" applyBorder="1" applyAlignment="1">
      <alignment horizontal="center" vertical="center" wrapText="1"/>
    </xf>
    <xf numFmtId="0" fontId="0" fillId="0" borderId="128" xfId="0" applyBorder="1" applyAlignment="1">
      <alignment horizontal="center" vertical="center" wrapText="1"/>
    </xf>
    <xf numFmtId="0" fontId="26" fillId="0" borderId="44" xfId="0" applyFont="1" applyBorder="1" applyAlignment="1">
      <alignment horizontal="center" vertical="center" wrapText="1"/>
    </xf>
    <xf numFmtId="0" fontId="23" fillId="0" borderId="35" xfId="0" applyFont="1" applyBorder="1" applyAlignment="1" applyProtection="1">
      <alignment horizontal="left" vertical="top" wrapText="1"/>
      <protection locked="0"/>
    </xf>
    <xf numFmtId="0" fontId="23" fillId="0" borderId="6" xfId="0" applyFont="1" applyBorder="1" applyAlignment="1" applyProtection="1">
      <alignment horizontal="left" vertical="top" wrapText="1"/>
      <protection locked="0"/>
    </xf>
    <xf numFmtId="0" fontId="12" fillId="0" borderId="23" xfId="0" applyFont="1" applyBorder="1" applyAlignment="1">
      <alignment horizontal="center" vertical="center" wrapText="1"/>
    </xf>
    <xf numFmtId="0" fontId="12" fillId="0" borderId="6" xfId="0" applyFont="1" applyBorder="1" applyAlignment="1">
      <alignment wrapText="1"/>
    </xf>
    <xf numFmtId="14" fontId="12" fillId="3" borderId="75" xfId="0" applyNumberFormat="1" applyFont="1" applyFill="1" applyBorder="1" applyAlignment="1">
      <alignment horizontal="center" vertical="center"/>
    </xf>
    <xf numFmtId="0" fontId="35" fillId="4" borderId="38" xfId="0" applyFont="1" applyFill="1" applyBorder="1" applyAlignment="1" applyProtection="1">
      <alignment horizontal="center" vertical="center" wrapText="1"/>
      <protection locked="0"/>
    </xf>
    <xf numFmtId="0" fontId="0" fillId="0" borderId="0" xfId="0" applyBorder="1" applyAlignment="1">
      <alignment horizontal="center" vertical="top"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32" xfId="0" applyBorder="1" applyAlignment="1">
      <alignment horizontal="center" vertical="center" wrapText="1"/>
    </xf>
    <xf numFmtId="0" fontId="12" fillId="3" borderId="32" xfId="0" applyFont="1" applyFill="1" applyBorder="1" applyAlignment="1">
      <alignment horizontal="center" vertical="center" wrapText="1"/>
    </xf>
    <xf numFmtId="0" fontId="0" fillId="3" borderId="6" xfId="0" applyFill="1" applyBorder="1" applyAlignment="1">
      <alignment horizontal="left" vertical="center" wrapText="1"/>
    </xf>
    <xf numFmtId="0" fontId="0" fillId="3" borderId="6" xfId="0" applyFill="1" applyBorder="1" applyAlignment="1">
      <alignment horizontal="justify" vertical="center" wrapText="1"/>
    </xf>
    <xf numFmtId="9" fontId="0" fillId="0" borderId="32" xfId="4" applyFont="1" applyBorder="1" applyAlignment="1">
      <alignment horizontal="center" vertical="center" wrapText="1"/>
    </xf>
    <xf numFmtId="1" fontId="0" fillId="0" borderId="32" xfId="4" applyNumberFormat="1" applyFont="1" applyBorder="1" applyAlignment="1">
      <alignment horizontal="center" vertical="center" wrapText="1"/>
    </xf>
    <xf numFmtId="0" fontId="0" fillId="0" borderId="128" xfId="0" applyBorder="1" applyAlignment="1">
      <alignment horizontal="center" vertical="center" wrapText="1"/>
    </xf>
    <xf numFmtId="0" fontId="0" fillId="0" borderId="44" xfId="0" applyBorder="1" applyAlignment="1">
      <alignment horizontal="center" vertical="center" wrapText="1"/>
    </xf>
    <xf numFmtId="0" fontId="0" fillId="0" borderId="43" xfId="0" applyBorder="1" applyAlignment="1">
      <alignment horizontal="center" vertical="center" wrapText="1"/>
    </xf>
    <xf numFmtId="0" fontId="0" fillId="0" borderId="114" xfId="0" applyBorder="1" applyAlignment="1">
      <alignment horizontal="center" vertical="center" wrapText="1"/>
    </xf>
    <xf numFmtId="0" fontId="0" fillId="0" borderId="89" xfId="0" applyBorder="1" applyAlignment="1">
      <alignment horizontal="center" vertical="center" wrapText="1"/>
    </xf>
    <xf numFmtId="0" fontId="0" fillId="0" borderId="35" xfId="0" applyBorder="1" applyAlignment="1">
      <alignment horizontal="center" vertical="center" wrapText="1"/>
    </xf>
    <xf numFmtId="0" fontId="0" fillId="0" borderId="75" xfId="0" applyBorder="1" applyAlignment="1">
      <alignment horizontal="center" vertical="center" wrapText="1"/>
    </xf>
    <xf numFmtId="2" fontId="0" fillId="0" borderId="35" xfId="3" applyNumberFormat="1" applyFont="1" applyBorder="1" applyAlignment="1">
      <alignment horizontal="center" vertical="center" wrapText="1"/>
    </xf>
    <xf numFmtId="0" fontId="26" fillId="0" borderId="35" xfId="0" applyFont="1" applyBorder="1" applyAlignment="1">
      <alignment horizontal="center" vertical="center" wrapText="1"/>
    </xf>
    <xf numFmtId="2" fontId="0" fillId="0" borderId="44" xfId="3" applyNumberFormat="1" applyFont="1" applyBorder="1" applyAlignment="1">
      <alignment horizontal="center" vertical="center" wrapText="1"/>
    </xf>
    <xf numFmtId="164" fontId="19" fillId="15" borderId="0" xfId="0" applyNumberFormat="1" applyFont="1" applyFill="1" applyAlignment="1" applyProtection="1">
      <alignment horizontal="center" vertical="center" wrapText="1"/>
      <protection locked="0"/>
    </xf>
    <xf numFmtId="0" fontId="63" fillId="15" borderId="0" xfId="0"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5"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64" fillId="0" borderId="0" xfId="0" applyFont="1" applyAlignment="1">
      <alignment horizontal="center"/>
    </xf>
    <xf numFmtId="0" fontId="0" fillId="0" borderId="77" xfId="0" applyBorder="1" applyAlignment="1">
      <alignment horizontal="left" vertical="top" wrapText="1"/>
    </xf>
    <xf numFmtId="0" fontId="0" fillId="0" borderId="79" xfId="0" applyBorder="1" applyAlignment="1">
      <alignment horizontal="left" vertical="top" wrapText="1"/>
    </xf>
    <xf numFmtId="0" fontId="0" fillId="0" borderId="80"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0" fillId="0" borderId="118" xfId="0" applyBorder="1" applyAlignment="1">
      <alignment horizontal="left" vertical="top" wrapText="1"/>
    </xf>
    <xf numFmtId="0" fontId="0" fillId="0" borderId="119" xfId="0" applyBorder="1" applyAlignment="1">
      <alignment horizontal="left" vertical="top" wrapText="1"/>
    </xf>
    <xf numFmtId="0" fontId="0" fillId="0" borderId="120" xfId="0" applyBorder="1" applyAlignment="1">
      <alignment horizontal="left" vertical="top" wrapText="1"/>
    </xf>
    <xf numFmtId="0" fontId="0" fillId="0" borderId="121" xfId="0" applyBorder="1" applyAlignment="1">
      <alignment horizontal="left" vertical="top" wrapText="1"/>
    </xf>
    <xf numFmtId="0" fontId="0" fillId="0" borderId="122" xfId="0" applyBorder="1" applyAlignment="1">
      <alignment horizontal="left" vertical="top" wrapText="1"/>
    </xf>
    <xf numFmtId="0" fontId="0" fillId="0" borderId="123" xfId="0" applyBorder="1" applyAlignment="1">
      <alignment horizontal="left" vertical="top" wrapText="1"/>
    </xf>
    <xf numFmtId="0" fontId="0" fillId="0" borderId="124" xfId="0" applyBorder="1" applyAlignment="1">
      <alignment horizontal="left" vertical="top" wrapText="1"/>
    </xf>
    <xf numFmtId="0" fontId="0" fillId="0" borderId="125" xfId="0" applyBorder="1" applyAlignment="1">
      <alignment horizontal="left" vertical="top" wrapText="1"/>
    </xf>
    <xf numFmtId="0" fontId="76" fillId="19" borderId="110" xfId="0" applyFont="1" applyFill="1" applyBorder="1" applyAlignment="1">
      <alignment horizontal="center" vertical="center" wrapText="1" readingOrder="1"/>
    </xf>
    <xf numFmtId="0" fontId="75" fillId="3" borderId="110" xfId="0" applyFont="1" applyFill="1" applyBorder="1" applyAlignment="1">
      <alignment horizontal="center" vertical="center" wrapText="1" readingOrder="1"/>
    </xf>
    <xf numFmtId="0" fontId="72" fillId="0" borderId="0" xfId="0" applyFont="1" applyAlignment="1" applyProtection="1">
      <alignment horizontal="center" vertical="center" wrapText="1"/>
      <protection locked="0"/>
    </xf>
    <xf numFmtId="0" fontId="74" fillId="5" borderId="108" xfId="0" applyFont="1" applyFill="1" applyBorder="1" applyAlignment="1" applyProtection="1">
      <alignment horizontal="center" vertical="center" wrapText="1"/>
      <protection locked="0"/>
    </xf>
    <xf numFmtId="0" fontId="74" fillId="5" borderId="109" xfId="0" applyFont="1" applyFill="1" applyBorder="1" applyAlignment="1" applyProtection="1">
      <alignment horizontal="center" vertical="center" wrapText="1"/>
      <protection locked="0"/>
    </xf>
    <xf numFmtId="0" fontId="74" fillId="5" borderId="107" xfId="0" applyFont="1" applyFill="1" applyBorder="1" applyAlignment="1" applyProtection="1">
      <alignment horizontal="center" vertical="center"/>
      <protection locked="0"/>
    </xf>
    <xf numFmtId="0" fontId="73" fillId="5" borderId="107" xfId="0" applyFont="1" applyFill="1" applyBorder="1" applyAlignment="1" applyProtection="1">
      <alignment horizontal="center" vertical="center"/>
      <protection locked="0"/>
    </xf>
    <xf numFmtId="0" fontId="75" fillId="0" borderId="107" xfId="0" applyFont="1" applyBorder="1" applyAlignment="1" applyProtection="1">
      <alignment horizontal="center" vertical="center"/>
      <protection locked="0"/>
    </xf>
    <xf numFmtId="0" fontId="75" fillId="20" borderId="107" xfId="0" applyFont="1" applyFill="1" applyBorder="1" applyAlignment="1" applyProtection="1">
      <alignment horizontal="center" vertical="center"/>
      <protection locked="0"/>
    </xf>
    <xf numFmtId="0" fontId="71" fillId="5" borderId="107" xfId="0" applyFont="1" applyFill="1" applyBorder="1" applyAlignment="1" applyProtection="1">
      <alignment horizontal="center" vertical="center" wrapText="1"/>
      <protection locked="0"/>
    </xf>
    <xf numFmtId="0" fontId="71" fillId="5" borderId="107" xfId="0" applyFont="1" applyFill="1" applyBorder="1" applyAlignment="1" applyProtection="1">
      <alignment horizontal="center" vertical="center"/>
      <protection locked="0"/>
    </xf>
    <xf numFmtId="0" fontId="74" fillId="5" borderId="107" xfId="0" applyFont="1" applyFill="1" applyBorder="1" applyAlignment="1" applyProtection="1">
      <alignment horizontal="left" vertical="center" wrapText="1"/>
      <protection locked="0"/>
    </xf>
    <xf numFmtId="0" fontId="75" fillId="0" borderId="110" xfId="0" applyFont="1" applyBorder="1" applyAlignment="1">
      <alignment horizontal="left" vertical="center" wrapText="1" readingOrder="1"/>
    </xf>
    <xf numFmtId="0" fontId="75" fillId="0" borderId="110" xfId="0" applyFont="1" applyBorder="1" applyAlignment="1">
      <alignment horizontal="center" vertical="center" wrapText="1" readingOrder="1"/>
    </xf>
    <xf numFmtId="0" fontId="75" fillId="0" borderId="111" xfId="0" applyFont="1" applyBorder="1" applyAlignment="1">
      <alignment horizontal="center" vertical="center" wrapText="1" readingOrder="1"/>
    </xf>
    <xf numFmtId="0" fontId="75" fillId="0" borderId="112" xfId="0" applyFont="1" applyBorder="1" applyAlignment="1">
      <alignment horizontal="center" vertical="center" wrapText="1" readingOrder="1"/>
    </xf>
    <xf numFmtId="0" fontId="75" fillId="0" borderId="113" xfId="0" applyFont="1" applyBorder="1" applyAlignment="1">
      <alignment horizontal="center" vertical="center" wrapText="1" readingOrder="1"/>
    </xf>
    <xf numFmtId="0" fontId="81" fillId="19" borderId="107" xfId="0" applyFont="1" applyFill="1" applyBorder="1" applyAlignment="1">
      <alignment horizontal="center"/>
    </xf>
    <xf numFmtId="0" fontId="79" fillId="0" borderId="0" xfId="0" applyFont="1" applyAlignment="1">
      <alignment horizontal="center" vertical="center" wrapText="1"/>
    </xf>
    <xf numFmtId="0" fontId="82" fillId="20" borderId="107" xfId="0" applyFont="1" applyFill="1" applyBorder="1" applyAlignment="1">
      <alignment horizontal="center" vertical="center" wrapText="1"/>
    </xf>
    <xf numFmtId="0" fontId="82" fillId="20" borderId="107" xfId="0" applyFont="1" applyFill="1" applyBorder="1" applyAlignment="1">
      <alignment horizontal="center" vertical="center"/>
    </xf>
    <xf numFmtId="0" fontId="60" fillId="3" borderId="29" xfId="0" applyFont="1" applyFill="1" applyBorder="1" applyAlignment="1">
      <alignment horizontal="left" vertical="center" wrapText="1"/>
    </xf>
    <xf numFmtId="0" fontId="60" fillId="3" borderId="31" xfId="0" applyFont="1" applyFill="1" applyBorder="1" applyAlignment="1">
      <alignment horizontal="left" vertical="center" wrapText="1"/>
    </xf>
    <xf numFmtId="0" fontId="54" fillId="3" borderId="29" xfId="1" applyFont="1" applyFill="1" applyBorder="1" applyAlignment="1">
      <alignment horizontal="justify" vertical="center" wrapText="1"/>
    </xf>
    <xf numFmtId="0" fontId="54" fillId="3" borderId="99" xfId="1" applyFont="1" applyFill="1" applyBorder="1" applyAlignment="1">
      <alignment horizontal="justify" vertical="center" wrapText="1"/>
    </xf>
    <xf numFmtId="0" fontId="60" fillId="3" borderId="6" xfId="0" applyFont="1" applyFill="1" applyBorder="1" applyAlignment="1">
      <alignment horizontal="left" vertical="center" wrapText="1"/>
    </xf>
    <xf numFmtId="0" fontId="54" fillId="3" borderId="6" xfId="1" applyFont="1" applyFill="1" applyBorder="1" applyAlignment="1">
      <alignment horizontal="justify" vertical="center" wrapText="1"/>
    </xf>
    <xf numFmtId="0" fontId="54" fillId="3" borderId="76" xfId="1" applyFont="1" applyFill="1" applyBorder="1" applyAlignment="1">
      <alignment horizontal="justify"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 fillId="3" borderId="18" xfId="1" applyFill="1" applyBorder="1" applyAlignment="1">
      <alignment horizontal="left" vertical="top" wrapText="1"/>
    </xf>
    <xf numFmtId="0" fontId="8" fillId="3" borderId="19" xfId="1" applyFill="1" applyBorder="1" applyAlignment="1">
      <alignment horizontal="left" vertical="top" wrapText="1"/>
    </xf>
    <xf numFmtId="0" fontId="8" fillId="3" borderId="20" xfId="1" applyFill="1" applyBorder="1" applyAlignment="1">
      <alignment horizontal="left" vertical="top" wrapText="1"/>
    </xf>
    <xf numFmtId="0" fontId="69" fillId="3" borderId="6" xfId="1" applyFont="1" applyFill="1" applyBorder="1" applyAlignment="1">
      <alignment horizontal="justify" vertical="center" wrapText="1"/>
    </xf>
    <xf numFmtId="0" fontId="69" fillId="3" borderId="76" xfId="1" applyFont="1" applyFill="1" applyBorder="1" applyAlignment="1">
      <alignment horizontal="justify" vertical="center" wrapText="1"/>
    </xf>
    <xf numFmtId="0" fontId="60" fillId="7" borderId="29" xfId="0" applyFont="1" applyFill="1" applyBorder="1" applyAlignment="1">
      <alignment horizontal="left" vertical="center" wrapText="1"/>
    </xf>
    <xf numFmtId="0" fontId="60" fillId="7" borderId="31" xfId="0" applyFont="1" applyFill="1" applyBorder="1" applyAlignment="1">
      <alignment horizontal="left" vertical="center" wrapText="1"/>
    </xf>
    <xf numFmtId="0" fontId="54" fillId="3" borderId="71" xfId="1" applyFont="1" applyFill="1" applyBorder="1" applyAlignment="1">
      <alignment horizontal="justify" vertical="center" wrapText="1"/>
    </xf>
    <xf numFmtId="0" fontId="54" fillId="3" borderId="96" xfId="1" applyFont="1" applyFill="1" applyBorder="1" applyAlignment="1">
      <alignment horizontal="justify" vertical="center" wrapText="1"/>
    </xf>
    <xf numFmtId="0" fontId="54"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54" fillId="3" borderId="11" xfId="1" applyFont="1" applyFill="1" applyBorder="1" applyAlignment="1">
      <alignment horizontal="left" vertical="top" wrapText="1"/>
    </xf>
    <xf numFmtId="0" fontId="54" fillId="3" borderId="0" xfId="1" applyFont="1" applyFill="1" applyAlignment="1">
      <alignment horizontal="left" vertical="top" wrapText="1"/>
    </xf>
    <xf numFmtId="0" fontId="54" fillId="3" borderId="12" xfId="1" applyFont="1" applyFill="1" applyBorder="1" applyAlignment="1">
      <alignment horizontal="left" vertical="top" wrapText="1"/>
    </xf>
    <xf numFmtId="0" fontId="61" fillId="4" borderId="86" xfId="2" applyFont="1" applyFill="1" applyBorder="1" applyAlignment="1">
      <alignment horizontal="center" vertical="center" wrapText="1"/>
    </xf>
    <xf numFmtId="0" fontId="61" fillId="4" borderId="86" xfId="1" applyFont="1" applyFill="1" applyBorder="1" applyAlignment="1">
      <alignment horizontal="center" vertical="center"/>
    </xf>
    <xf numFmtId="0" fontId="61" fillId="4" borderId="98" xfId="1" applyFont="1" applyFill="1" applyBorder="1" applyAlignment="1">
      <alignment horizontal="center" vertical="center"/>
    </xf>
    <xf numFmtId="0" fontId="54" fillId="3" borderId="16" xfId="1" applyFont="1" applyFill="1" applyBorder="1" applyAlignment="1">
      <alignment horizontal="justify" vertical="center" wrapText="1"/>
    </xf>
    <xf numFmtId="0" fontId="60" fillId="3" borderId="72" xfId="0" applyFont="1" applyFill="1" applyBorder="1" applyAlignment="1">
      <alignment vertical="center" wrapText="1"/>
    </xf>
    <xf numFmtId="0" fontId="60" fillId="3" borderId="17" xfId="0" applyFont="1" applyFill="1" applyBorder="1" applyAlignment="1">
      <alignment vertical="center" wrapText="1"/>
    </xf>
    <xf numFmtId="0" fontId="60" fillId="3" borderId="84" xfId="0" applyFont="1" applyFill="1" applyBorder="1" applyAlignment="1">
      <alignment vertical="center" wrapText="1"/>
    </xf>
    <xf numFmtId="0" fontId="60" fillId="3" borderId="85" xfId="0" applyFont="1" applyFill="1" applyBorder="1" applyAlignment="1">
      <alignment vertical="center" wrapText="1"/>
    </xf>
    <xf numFmtId="0" fontId="60" fillId="7" borderId="6" xfId="0" applyFont="1" applyFill="1" applyBorder="1" applyAlignment="1">
      <alignment horizontal="left" vertical="center" wrapText="1"/>
    </xf>
    <xf numFmtId="0" fontId="60" fillId="3" borderId="17" xfId="0" applyFont="1" applyFill="1" applyBorder="1" applyAlignment="1">
      <alignment horizontal="left" vertical="center" wrapText="1"/>
    </xf>
    <xf numFmtId="0" fontId="60" fillId="3" borderId="15" xfId="0" applyFont="1" applyFill="1" applyBorder="1" applyAlignment="1">
      <alignment horizontal="left" vertical="center" wrapText="1"/>
    </xf>
    <xf numFmtId="0" fontId="60" fillId="3" borderId="15" xfId="0" applyFont="1" applyFill="1" applyBorder="1" applyAlignment="1">
      <alignment vertical="center" wrapText="1"/>
    </xf>
    <xf numFmtId="0" fontId="69" fillId="3" borderId="0" xfId="1" applyFont="1" applyFill="1" applyAlignment="1">
      <alignment horizontal="left" vertical="center" wrapText="1"/>
    </xf>
    <xf numFmtId="0" fontId="57" fillId="4" borderId="7" xfId="1" applyFont="1" applyFill="1" applyBorder="1" applyAlignment="1">
      <alignment horizontal="center" vertical="center" wrapText="1"/>
    </xf>
    <xf numFmtId="0" fontId="57" fillId="4" borderId="8" xfId="1" applyFont="1" applyFill="1" applyBorder="1" applyAlignment="1">
      <alignment horizontal="center" vertical="center" wrapText="1"/>
    </xf>
    <xf numFmtId="0" fontId="57" fillId="4" borderId="91" xfId="1" applyFont="1" applyFill="1" applyBorder="1" applyAlignment="1">
      <alignment horizontal="center" vertical="center" wrapText="1"/>
    </xf>
    <xf numFmtId="0" fontId="58" fillId="3" borderId="9" xfId="1" quotePrefix="1" applyFont="1" applyFill="1" applyBorder="1" applyAlignment="1">
      <alignment horizontal="left" vertical="top" wrapText="1"/>
    </xf>
    <xf numFmtId="0" fontId="58" fillId="3" borderId="10" xfId="1" quotePrefix="1" applyFont="1" applyFill="1" applyBorder="1" applyAlignment="1">
      <alignment horizontal="left" vertical="top" wrapText="1"/>
    </xf>
    <xf numFmtId="0" fontId="59" fillId="3" borderId="10" xfId="1" quotePrefix="1" applyFont="1" applyFill="1" applyBorder="1" applyAlignment="1">
      <alignment horizontal="left" vertical="top" wrapText="1"/>
    </xf>
    <xf numFmtId="0" fontId="59" fillId="3" borderId="92" xfId="1" quotePrefix="1" applyFont="1" applyFill="1" applyBorder="1" applyAlignment="1">
      <alignment horizontal="left" vertical="top" wrapText="1"/>
    </xf>
    <xf numFmtId="0" fontId="53" fillId="3" borderId="13" xfId="1" quotePrefix="1" applyFont="1" applyFill="1" applyBorder="1" applyAlignment="1">
      <alignment horizontal="justify" vertical="center" wrapText="1"/>
    </xf>
    <xf numFmtId="0" fontId="53" fillId="3" borderId="14" xfId="1" quotePrefix="1" applyFont="1" applyFill="1" applyBorder="1" applyAlignment="1">
      <alignment horizontal="justify" vertical="center" wrapText="1"/>
    </xf>
    <xf numFmtId="0" fontId="53" fillId="3" borderId="93" xfId="1" quotePrefix="1" applyFont="1" applyFill="1" applyBorder="1" applyAlignment="1">
      <alignment horizontal="justify" vertical="center" wrapText="1"/>
    </xf>
    <xf numFmtId="0" fontId="54" fillId="0" borderId="11" xfId="1" quotePrefix="1" applyFont="1" applyBorder="1" applyAlignment="1">
      <alignment horizontal="left" vertical="top" wrapText="1"/>
    </xf>
    <xf numFmtId="0" fontId="54" fillId="0" borderId="0" xfId="1" quotePrefix="1" applyFont="1" applyAlignment="1">
      <alignment horizontal="left" vertical="top" wrapText="1"/>
    </xf>
    <xf numFmtId="0" fontId="54" fillId="0" borderId="12" xfId="1" quotePrefix="1" applyFont="1" applyBorder="1" applyAlignment="1">
      <alignment horizontal="left" vertical="top" wrapText="1"/>
    </xf>
    <xf numFmtId="0" fontId="61" fillId="4" borderId="79" xfId="2" applyFont="1" applyFill="1" applyBorder="1" applyAlignment="1">
      <alignment horizontal="center" vertical="center" wrapText="1"/>
    </xf>
    <xf numFmtId="0" fontId="61" fillId="4" borderId="94" xfId="2" applyFont="1" applyFill="1" applyBorder="1" applyAlignment="1">
      <alignment horizontal="center" vertical="center" wrapText="1"/>
    </xf>
    <xf numFmtId="0" fontId="61" fillId="4" borderId="95" xfId="1" applyFont="1" applyFill="1" applyBorder="1" applyAlignment="1">
      <alignment horizontal="center" vertical="center"/>
    </xf>
    <xf numFmtId="0" fontId="61" fillId="4" borderId="91" xfId="1" applyFont="1" applyFill="1" applyBorder="1" applyAlignment="1">
      <alignment horizontal="center" vertical="center"/>
    </xf>
    <xf numFmtId="0" fontId="69" fillId="3" borderId="0" xfId="1" applyFont="1" applyFill="1" applyAlignment="1">
      <alignment horizontal="center" vertical="center" wrapText="1"/>
    </xf>
    <xf numFmtId="0" fontId="69" fillId="3" borderId="0" xfId="1" applyFont="1" applyFill="1" applyAlignment="1">
      <alignment horizontal="justify" vertical="center" wrapText="1"/>
    </xf>
    <xf numFmtId="0" fontId="0" fillId="0" borderId="128" xfId="0" applyBorder="1" applyAlignment="1">
      <alignment horizontal="center" vertical="center" wrapText="1"/>
    </xf>
    <xf numFmtId="0" fontId="0" fillId="0" borderId="127" xfId="0" applyBorder="1" applyAlignment="1">
      <alignment horizontal="center" vertical="center" wrapText="1"/>
    </xf>
    <xf numFmtId="0" fontId="0" fillId="0" borderId="28" xfId="0" applyBorder="1" applyAlignment="1">
      <alignment horizontal="center" vertical="center" wrapText="1"/>
    </xf>
    <xf numFmtId="0" fontId="0" fillId="0" borderId="23" xfId="0" applyBorder="1" applyAlignment="1">
      <alignment horizontal="center" vertical="center" wrapText="1"/>
    </xf>
    <xf numFmtId="0" fontId="12" fillId="3" borderId="32" xfId="0" applyFont="1" applyFill="1" applyBorder="1" applyAlignment="1">
      <alignment horizontal="center" vertical="center" wrapText="1"/>
    </xf>
    <xf numFmtId="0" fontId="12" fillId="3" borderId="28" xfId="0" applyFont="1" applyFill="1" applyBorder="1" applyAlignment="1">
      <alignment horizontal="center" vertical="center" wrapText="1"/>
    </xf>
    <xf numFmtId="0" fontId="0" fillId="0" borderId="6" xfId="0" applyBorder="1" applyAlignment="1">
      <alignment horizontal="center" vertical="center" wrapText="1"/>
    </xf>
    <xf numFmtId="0" fontId="26" fillId="0" borderId="44" xfId="0" applyFont="1" applyBorder="1" applyAlignment="1">
      <alignment horizontal="center" vertical="center" wrapText="1"/>
    </xf>
    <xf numFmtId="0" fontId="26" fillId="0" borderId="28" xfId="0" applyFont="1" applyBorder="1" applyAlignment="1">
      <alignment horizontal="center" vertical="center" wrapText="1"/>
    </xf>
    <xf numFmtId="0" fontId="12" fillId="0" borderId="32" xfId="0" applyFont="1" applyBorder="1" applyAlignment="1">
      <alignment horizontal="center" vertical="center" wrapText="1"/>
    </xf>
    <xf numFmtId="0" fontId="12" fillId="0" borderId="28" xfId="0" applyFont="1" applyBorder="1" applyAlignment="1">
      <alignment horizontal="center" vertical="center" wrapText="1"/>
    </xf>
    <xf numFmtId="0" fontId="23" fillId="0" borderId="6" xfId="0" applyFont="1" applyBorder="1" applyAlignment="1">
      <alignment horizontal="justify" vertical="top" wrapText="1"/>
    </xf>
    <xf numFmtId="0" fontId="0" fillId="0" borderId="43" xfId="0" applyBorder="1" applyAlignment="1">
      <alignment horizontal="center" vertical="center" wrapText="1"/>
    </xf>
    <xf numFmtId="0" fontId="0" fillId="0" borderId="45" xfId="0" applyBorder="1" applyAlignment="1">
      <alignment horizontal="center" vertical="center" wrapText="1"/>
    </xf>
    <xf numFmtId="0" fontId="0" fillId="0" borderId="126" xfId="0" applyBorder="1" applyAlignment="1">
      <alignment horizontal="center" vertical="center" wrapText="1"/>
    </xf>
    <xf numFmtId="9" fontId="52" fillId="0" borderId="44" xfId="4" applyFont="1" applyBorder="1" applyAlignment="1">
      <alignment horizontal="center" vertical="center" wrapText="1"/>
    </xf>
    <xf numFmtId="9" fontId="52" fillId="0" borderId="28" xfId="4" applyFont="1" applyBorder="1" applyAlignment="1">
      <alignment horizontal="center" vertical="center" wrapText="1"/>
    </xf>
    <xf numFmtId="9" fontId="52" fillId="0" borderId="32" xfId="4" applyFont="1" applyBorder="1" applyAlignment="1">
      <alignment horizontal="center" vertical="center" wrapText="1"/>
    </xf>
    <xf numFmtId="0" fontId="6" fillId="3" borderId="33"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4" xfId="0" applyFont="1" applyFill="1" applyBorder="1" applyAlignment="1">
      <alignment horizontal="center" vertical="center"/>
    </xf>
    <xf numFmtId="0" fontId="6" fillId="3" borderId="0" xfId="0" applyFont="1" applyFill="1" applyAlignment="1">
      <alignment horizontal="center" vertical="center"/>
    </xf>
    <xf numFmtId="0" fontId="5" fillId="4" borderId="6" xfId="0" applyFont="1" applyFill="1" applyBorder="1" applyAlignment="1">
      <alignment horizontal="left" vertical="center"/>
    </xf>
    <xf numFmtId="0" fontId="4" fillId="4" borderId="39" xfId="0" applyFont="1" applyFill="1" applyBorder="1" applyAlignment="1">
      <alignment horizontal="center" vertical="center" textRotation="1"/>
    </xf>
    <xf numFmtId="0" fontId="4" fillId="4" borderId="64" xfId="0" applyFont="1" applyFill="1" applyBorder="1" applyAlignment="1">
      <alignment horizontal="center" vertical="center" textRotation="1"/>
    </xf>
    <xf numFmtId="0" fontId="4" fillId="4" borderId="54" xfId="0" applyFont="1" applyFill="1" applyBorder="1" applyAlignment="1">
      <alignment horizontal="center" vertical="center" wrapText="1"/>
    </xf>
    <xf numFmtId="0" fontId="4" fillId="4" borderId="0" xfId="0" applyFont="1" applyFill="1" applyAlignment="1">
      <alignment horizontal="center" vertical="center"/>
    </xf>
    <xf numFmtId="0" fontId="4" fillId="4" borderId="87" xfId="0" applyFont="1" applyFill="1" applyBorder="1" applyAlignment="1">
      <alignment horizontal="center" vertical="center" wrapText="1"/>
    </xf>
    <xf numFmtId="0" fontId="4" fillId="4" borderId="64" xfId="0" applyFont="1" applyFill="1" applyBorder="1" applyAlignment="1">
      <alignment horizontal="center" vertical="center" wrapText="1"/>
    </xf>
    <xf numFmtId="0" fontId="2" fillId="3" borderId="29" xfId="0" applyFont="1" applyFill="1" applyBorder="1" applyAlignment="1" applyProtection="1">
      <alignment horizontal="justify" vertical="center"/>
      <protection locked="0"/>
    </xf>
    <xf numFmtId="0" fontId="0" fillId="0" borderId="30" xfId="0" applyBorder="1" applyAlignment="1">
      <alignment horizontal="justify" vertical="center"/>
    </xf>
    <xf numFmtId="0" fontId="0" fillId="0" borderId="31" xfId="0" applyBorder="1" applyAlignment="1">
      <alignment horizontal="justify" vertical="center"/>
    </xf>
    <xf numFmtId="0" fontId="4" fillId="4" borderId="39" xfId="0" applyFont="1" applyFill="1" applyBorder="1" applyAlignment="1">
      <alignment horizontal="center" vertical="center" wrapText="1"/>
    </xf>
    <xf numFmtId="0" fontId="4" fillId="16" borderId="39" xfId="0" applyFont="1" applyFill="1" applyBorder="1" applyAlignment="1" applyProtection="1">
      <alignment horizontal="center" vertical="center" wrapText="1"/>
      <protection locked="0"/>
    </xf>
    <xf numFmtId="0" fontId="4" fillId="16" borderId="64" xfId="0" applyFont="1" applyFill="1" applyBorder="1" applyAlignment="1" applyProtection="1">
      <alignment horizontal="center" vertical="center" wrapText="1"/>
      <protection locked="0"/>
    </xf>
    <xf numFmtId="0" fontId="4" fillId="4" borderId="100" xfId="0" applyFont="1" applyFill="1" applyBorder="1" applyAlignment="1">
      <alignment horizontal="center" vertical="center"/>
    </xf>
    <xf numFmtId="0" fontId="4" fillId="4" borderId="101" xfId="0" applyFont="1" applyFill="1" applyBorder="1" applyAlignment="1">
      <alignment horizontal="center" vertical="center"/>
    </xf>
    <xf numFmtId="0" fontId="4" fillId="4" borderId="102" xfId="0" applyFont="1" applyFill="1" applyBorder="1" applyAlignment="1">
      <alignment horizontal="center" vertical="center"/>
    </xf>
    <xf numFmtId="0" fontId="4" fillId="16" borderId="50" xfId="0" applyFont="1" applyFill="1" applyBorder="1" applyAlignment="1" applyProtection="1">
      <alignment horizontal="center" vertical="center"/>
      <protection locked="0"/>
    </xf>
    <xf numFmtId="0" fontId="4" fillId="16" borderId="51" xfId="0" applyFont="1" applyFill="1" applyBorder="1" applyAlignment="1" applyProtection="1">
      <alignment horizontal="center" vertical="center"/>
      <protection locked="0"/>
    </xf>
    <xf numFmtId="0" fontId="4" fillId="4" borderId="88" xfId="0" applyFont="1" applyFill="1" applyBorder="1" applyAlignment="1">
      <alignment horizontal="center" vertical="center"/>
    </xf>
    <xf numFmtId="0" fontId="4" fillId="4" borderId="51" xfId="0" applyFont="1" applyFill="1" applyBorder="1" applyAlignment="1">
      <alignment horizontal="center" vertical="center"/>
    </xf>
    <xf numFmtId="0" fontId="4" fillId="4" borderId="52" xfId="0" applyFont="1" applyFill="1" applyBorder="1" applyAlignment="1">
      <alignment horizontal="center" vertical="center"/>
    </xf>
    <xf numFmtId="0" fontId="4" fillId="16" borderId="103" xfId="0" applyFont="1" applyFill="1" applyBorder="1" applyAlignment="1" applyProtection="1">
      <alignment horizontal="center" vertical="center" wrapText="1"/>
      <protection locked="0"/>
    </xf>
    <xf numFmtId="0" fontId="0" fillId="0" borderId="44" xfId="0" applyBorder="1" applyAlignment="1">
      <alignment horizontal="center" vertical="center" wrapText="1"/>
    </xf>
    <xf numFmtId="0" fontId="0" fillId="0" borderId="0" xfId="0" applyAlignment="1">
      <alignment horizontal="center" vertical="center" wrapText="1"/>
    </xf>
    <xf numFmtId="0" fontId="0" fillId="0" borderId="129" xfId="0" applyBorder="1" applyAlignment="1">
      <alignment horizontal="center" vertical="center" wrapText="1"/>
    </xf>
    <xf numFmtId="0" fontId="51" fillId="0" borderId="32" xfId="0" applyFont="1" applyBorder="1" applyAlignment="1">
      <alignment horizontal="center" vertical="center" wrapText="1"/>
    </xf>
    <xf numFmtId="0" fontId="51" fillId="0" borderId="28" xfId="0" applyFont="1" applyBorder="1" applyAlignment="1">
      <alignment horizontal="center" vertical="center" wrapText="1"/>
    </xf>
    <xf numFmtId="0" fontId="51" fillId="0" borderId="44" xfId="0" applyFont="1" applyBorder="1" applyAlignment="1">
      <alignment horizontal="center" vertical="center" wrapText="1"/>
    </xf>
    <xf numFmtId="9" fontId="0" fillId="0" borderId="6" xfId="4" applyFont="1" applyBorder="1" applyAlignment="1">
      <alignment horizontal="center" vertical="center" wrapText="1"/>
    </xf>
    <xf numFmtId="1" fontId="0" fillId="0" borderId="6" xfId="4" applyNumberFormat="1" applyFont="1" applyBorder="1" applyAlignment="1">
      <alignment horizontal="center" vertical="center" wrapText="1"/>
    </xf>
    <xf numFmtId="0" fontId="26" fillId="0" borderId="6" xfId="0" applyFont="1" applyBorder="1" applyAlignment="1">
      <alignment horizontal="center" vertical="center" wrapText="1"/>
    </xf>
    <xf numFmtId="0" fontId="12" fillId="3" borderId="6" xfId="0" applyFont="1" applyFill="1" applyBorder="1" applyAlignment="1">
      <alignment horizontal="center" vertical="center" wrapText="1"/>
    </xf>
    <xf numFmtId="0" fontId="0" fillId="0" borderId="131" xfId="0" applyBorder="1" applyAlignment="1">
      <alignment horizontal="center" vertical="center" wrapText="1"/>
    </xf>
    <xf numFmtId="0" fontId="0" fillId="0" borderId="130" xfId="0" applyBorder="1" applyAlignment="1">
      <alignment horizontal="center" vertical="center" wrapText="1"/>
    </xf>
    <xf numFmtId="0" fontId="26" fillId="0" borderId="35" xfId="0" applyFont="1" applyBorder="1" applyAlignment="1">
      <alignment horizontal="center" vertical="center" wrapText="1"/>
    </xf>
    <xf numFmtId="0" fontId="26" fillId="22" borderId="35" xfId="0" applyFont="1" applyFill="1" applyBorder="1" applyAlignment="1">
      <alignment horizontal="center" vertical="center" wrapText="1"/>
    </xf>
    <xf numFmtId="0" fontId="26" fillId="22" borderId="6" xfId="0" applyFont="1" applyFill="1" applyBorder="1" applyAlignment="1">
      <alignment horizontal="center" vertical="center" wrapText="1"/>
    </xf>
    <xf numFmtId="2" fontId="0" fillId="0" borderId="23" xfId="3" applyNumberFormat="1" applyFont="1" applyBorder="1" applyAlignment="1">
      <alignment horizontal="center" vertical="center" wrapText="1"/>
    </xf>
    <xf numFmtId="2" fontId="0" fillId="0" borderId="32" xfId="3" applyNumberFormat="1" applyFont="1" applyBorder="1" applyAlignment="1">
      <alignment horizontal="center" vertical="center" wrapText="1"/>
    </xf>
    <xf numFmtId="2" fontId="0" fillId="0" borderId="28" xfId="3" applyNumberFormat="1" applyFont="1" applyBorder="1" applyAlignment="1">
      <alignment horizontal="center" vertical="center" wrapText="1"/>
    </xf>
    <xf numFmtId="0" fontId="0" fillId="0" borderId="35" xfId="0" applyBorder="1" applyAlignment="1">
      <alignment horizontal="center" vertical="center" wrapText="1"/>
    </xf>
    <xf numFmtId="0" fontId="0" fillId="0" borderId="75" xfId="0" applyBorder="1" applyAlignment="1">
      <alignment horizontal="center" vertical="center" wrapText="1"/>
    </xf>
    <xf numFmtId="0" fontId="0" fillId="0" borderId="76" xfId="0" applyBorder="1" applyAlignment="1">
      <alignment horizontal="center" vertical="center" wrapText="1"/>
    </xf>
    <xf numFmtId="0" fontId="0" fillId="0" borderId="89" xfId="0" applyBorder="1" applyAlignment="1">
      <alignment horizontal="center" vertical="center" wrapText="1"/>
    </xf>
    <xf numFmtId="0" fontId="0" fillId="0" borderId="90" xfId="0" applyBorder="1" applyAlignment="1">
      <alignment horizontal="center" vertical="center" wrapText="1"/>
    </xf>
    <xf numFmtId="0" fontId="0" fillId="0" borderId="114" xfId="0" applyBorder="1" applyAlignment="1">
      <alignment horizontal="center" vertical="center" wrapText="1"/>
    </xf>
    <xf numFmtId="0" fontId="0" fillId="0" borderId="29" xfId="0" applyBorder="1" applyAlignment="1">
      <alignment horizontal="center" vertical="center" wrapText="1"/>
    </xf>
    <xf numFmtId="2" fontId="0" fillId="0" borderId="35"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0" fontId="27" fillId="4" borderId="59" xfId="0" applyFont="1" applyFill="1" applyBorder="1" applyAlignment="1">
      <alignment horizontal="center" vertical="center"/>
    </xf>
    <xf numFmtId="0" fontId="27" fillId="4" borderId="60" xfId="0" applyFont="1" applyFill="1" applyBorder="1" applyAlignment="1">
      <alignment horizontal="center" vertical="center"/>
    </xf>
    <xf numFmtId="0" fontId="27" fillId="4" borderId="61" xfId="0" applyFont="1" applyFill="1" applyBorder="1" applyAlignment="1">
      <alignment horizontal="center" vertical="center"/>
    </xf>
    <xf numFmtId="0" fontId="27" fillId="4" borderId="0" xfId="0" applyFont="1" applyFill="1" applyAlignment="1">
      <alignment horizontal="center" vertical="center"/>
    </xf>
    <xf numFmtId="0" fontId="6" fillId="3" borderId="56" xfId="0" applyFont="1" applyFill="1" applyBorder="1" applyAlignment="1">
      <alignment horizontal="center" vertical="center"/>
    </xf>
    <xf numFmtId="0" fontId="6" fillId="3" borderId="54" xfId="0" applyFont="1" applyFill="1" applyBorder="1" applyAlignment="1">
      <alignment horizontal="center" vertical="center"/>
    </xf>
    <xf numFmtId="0" fontId="6" fillId="3" borderId="53" xfId="0" applyFont="1" applyFill="1" applyBorder="1" applyAlignment="1">
      <alignment horizontal="center" vertical="center"/>
    </xf>
    <xf numFmtId="0" fontId="6" fillId="3" borderId="62" xfId="0" applyFont="1" applyFill="1" applyBorder="1" applyAlignment="1">
      <alignment horizontal="center" vertical="center"/>
    </xf>
    <xf numFmtId="0" fontId="6" fillId="3" borderId="63"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0" xfId="0" applyFont="1" applyFill="1" applyBorder="1" applyAlignment="1">
      <alignment horizontal="center" vertical="center"/>
    </xf>
    <xf numFmtId="0" fontId="4" fillId="4" borderId="38" xfId="0" applyFont="1" applyFill="1" applyBorder="1" applyAlignment="1">
      <alignment horizontal="center" vertical="center" textRotation="1"/>
    </xf>
    <xf numFmtId="0" fontId="4" fillId="4" borderId="38" xfId="0" applyFont="1" applyFill="1" applyBorder="1" applyAlignment="1">
      <alignment horizontal="center" vertical="center"/>
    </xf>
    <xf numFmtId="0" fontId="4" fillId="4" borderId="39" xfId="0" applyFont="1" applyFill="1" applyBorder="1" applyAlignment="1">
      <alignment horizontal="center" vertical="center"/>
    </xf>
    <xf numFmtId="3" fontId="4" fillId="4" borderId="38" xfId="0" applyNumberFormat="1" applyFont="1" applyFill="1" applyBorder="1" applyAlignment="1">
      <alignment horizontal="center" vertical="center"/>
    </xf>
    <xf numFmtId="3" fontId="4" fillId="4" borderId="39" xfId="0" applyNumberFormat="1" applyFont="1" applyFill="1" applyBorder="1" applyAlignment="1">
      <alignment horizontal="center" vertical="center"/>
    </xf>
    <xf numFmtId="0" fontId="4" fillId="4" borderId="38" xfId="0" applyFont="1" applyFill="1" applyBorder="1" applyAlignment="1">
      <alignment horizontal="center" vertical="center" textRotation="90" wrapText="1"/>
    </xf>
    <xf numFmtId="0" fontId="4" fillId="4" borderId="39" xfId="0" applyFont="1" applyFill="1" applyBorder="1" applyAlignment="1">
      <alignment horizontal="center" vertical="center" textRotation="90" wrapText="1"/>
    </xf>
    <xf numFmtId="0" fontId="4" fillId="4" borderId="38"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4" fillId="4" borderId="48"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2" fillId="3" borderId="6" xfId="0" applyFont="1" applyFill="1" applyBorder="1" applyAlignment="1" applyProtection="1">
      <alignment horizontal="justify" vertical="center"/>
      <protection locked="0"/>
    </xf>
    <xf numFmtId="0" fontId="2" fillId="3" borderId="6" xfId="0" applyFont="1" applyFill="1" applyBorder="1" applyAlignment="1" applyProtection="1">
      <alignment horizontal="justify" vertical="center" wrapText="1"/>
      <protection locked="0"/>
    </xf>
    <xf numFmtId="0" fontId="0" fillId="22" borderId="44" xfId="0" applyFill="1" applyBorder="1" applyAlignment="1">
      <alignment horizontal="center" vertical="center" wrapText="1"/>
    </xf>
    <xf numFmtId="0" fontId="0" fillId="22" borderId="28" xfId="0" applyFill="1" applyBorder="1" applyAlignment="1">
      <alignment horizontal="center" vertical="center" wrapText="1"/>
    </xf>
    <xf numFmtId="0" fontId="0" fillId="22" borderId="128" xfId="0" applyFill="1" applyBorder="1" applyAlignment="1">
      <alignment horizontal="center" vertical="center" wrapText="1"/>
    </xf>
    <xf numFmtId="0" fontId="0" fillId="22" borderId="127" xfId="0" applyFill="1" applyBorder="1" applyAlignment="1">
      <alignment horizontal="center" vertical="center" wrapText="1"/>
    </xf>
    <xf numFmtId="0" fontId="12" fillId="3" borderId="28" xfId="0" applyFont="1" applyFill="1" applyBorder="1" applyAlignment="1">
      <alignment horizontal="center" wrapText="1"/>
    </xf>
    <xf numFmtId="0" fontId="12" fillId="3" borderId="23" xfId="0" applyFont="1" applyFill="1" applyBorder="1" applyAlignment="1">
      <alignment horizontal="center" wrapText="1"/>
    </xf>
    <xf numFmtId="0" fontId="0" fillId="0" borderId="6" xfId="0" applyBorder="1" applyAlignment="1">
      <alignment horizontal="center" vertical="center"/>
    </xf>
    <xf numFmtId="9" fontId="0" fillId="0" borderId="44" xfId="0" applyNumberFormat="1" applyBorder="1" applyAlignment="1">
      <alignment horizontal="center" vertical="center" wrapText="1"/>
    </xf>
    <xf numFmtId="9" fontId="0" fillId="0" borderId="28" xfId="0" applyNumberFormat="1" applyBorder="1" applyAlignment="1">
      <alignment horizontal="center" vertical="center" wrapText="1"/>
    </xf>
    <xf numFmtId="9" fontId="0" fillId="0" borderId="23" xfId="0" applyNumberFormat="1" applyBorder="1" applyAlignment="1">
      <alignment horizontal="center" vertical="center" wrapText="1"/>
    </xf>
    <xf numFmtId="2" fontId="0" fillId="0" borderId="44" xfId="0" applyNumberFormat="1" applyBorder="1" applyAlignment="1">
      <alignment horizontal="center" vertical="center" wrapText="1"/>
    </xf>
    <xf numFmtId="2" fontId="0" fillId="0" borderId="28" xfId="0" applyNumberFormat="1" applyBorder="1" applyAlignment="1">
      <alignment horizontal="center" vertical="center" wrapText="1"/>
    </xf>
    <xf numFmtId="2" fontId="0" fillId="0" borderId="23" xfId="0" applyNumberFormat="1" applyBorder="1" applyAlignment="1">
      <alignment horizontal="center" vertical="center" wrapText="1"/>
    </xf>
    <xf numFmtId="0" fontId="4" fillId="4" borderId="66" xfId="0" applyFont="1" applyFill="1" applyBorder="1" applyAlignment="1">
      <alignment horizontal="center" vertical="center" wrapText="1"/>
    </xf>
    <xf numFmtId="0" fontId="4" fillId="4" borderId="5" xfId="0" applyFont="1" applyFill="1" applyBorder="1" applyAlignment="1">
      <alignment horizontal="center" vertical="center" wrapText="1"/>
    </xf>
    <xf numFmtId="9" fontId="0" fillId="22" borderId="44" xfId="0" applyNumberFormat="1" applyFill="1" applyBorder="1" applyAlignment="1">
      <alignment horizontal="center" vertical="center" wrapText="1"/>
    </xf>
    <xf numFmtId="9" fontId="0" fillId="22" borderId="28" xfId="0" applyNumberFormat="1" applyFill="1" applyBorder="1" applyAlignment="1">
      <alignment horizontal="center" vertical="center" wrapText="1"/>
    </xf>
    <xf numFmtId="9" fontId="0" fillId="22" borderId="23" xfId="0" applyNumberFormat="1" applyFill="1" applyBorder="1" applyAlignment="1">
      <alignment horizontal="center" vertical="center" wrapText="1"/>
    </xf>
    <xf numFmtId="2" fontId="0" fillId="22" borderId="44" xfId="0" applyNumberFormat="1" applyFill="1" applyBorder="1" applyAlignment="1">
      <alignment horizontal="center" vertical="center" wrapText="1"/>
    </xf>
    <xf numFmtId="2" fontId="0" fillId="22" borderId="28" xfId="0" applyNumberFormat="1" applyFill="1" applyBorder="1" applyAlignment="1">
      <alignment horizontal="center" vertical="center" wrapText="1"/>
    </xf>
    <xf numFmtId="2" fontId="0" fillId="22" borderId="23" xfId="0" applyNumberFormat="1" applyFill="1" applyBorder="1" applyAlignment="1">
      <alignment horizontal="center" vertical="center" wrapText="1"/>
    </xf>
    <xf numFmtId="0" fontId="0" fillId="22" borderId="23" xfId="0" applyFill="1" applyBorder="1" applyAlignment="1">
      <alignment horizontal="center" vertical="center" wrapText="1"/>
    </xf>
    <xf numFmtId="0" fontId="27" fillId="4" borderId="6" xfId="0" applyFont="1" applyFill="1" applyBorder="1" applyAlignment="1">
      <alignment horizontal="center" vertical="center"/>
    </xf>
    <xf numFmtId="0" fontId="6" fillId="3" borderId="6" xfId="0" applyFont="1" applyFill="1" applyBorder="1" applyAlignment="1">
      <alignment horizontal="center" vertical="center"/>
    </xf>
    <xf numFmtId="0" fontId="4" fillId="4" borderId="55" xfId="0" applyFont="1" applyFill="1" applyBorder="1" applyAlignment="1">
      <alignment horizontal="center" vertical="center"/>
    </xf>
    <xf numFmtId="0" fontId="4" fillId="4" borderId="74" xfId="0" applyFont="1" applyFill="1" applyBorder="1" applyAlignment="1">
      <alignment horizontal="center" vertical="center"/>
    </xf>
    <xf numFmtId="0" fontId="4" fillId="3" borderId="104" xfId="0" applyFont="1" applyFill="1" applyBorder="1" applyAlignment="1">
      <alignment horizontal="center" vertical="center" wrapText="1"/>
    </xf>
    <xf numFmtId="0" fontId="4" fillId="3" borderId="65" xfId="0" applyFont="1" applyFill="1" applyBorder="1" applyAlignment="1">
      <alignment horizontal="center" vertical="center" wrapText="1"/>
    </xf>
    <xf numFmtId="0" fontId="4" fillId="4" borderId="53" xfId="0" applyFont="1" applyFill="1" applyBorder="1" applyAlignment="1">
      <alignment horizontal="center" vertical="center"/>
    </xf>
    <xf numFmtId="0" fontId="4" fillId="4" borderId="63" xfId="0" applyFont="1" applyFill="1" applyBorder="1" applyAlignment="1">
      <alignment horizontal="center" vertical="center"/>
    </xf>
    <xf numFmtId="0" fontId="12" fillId="3" borderId="44" xfId="0" applyFont="1" applyFill="1" applyBorder="1" applyAlignment="1">
      <alignment horizontal="center" vertical="center" wrapText="1"/>
    </xf>
    <xf numFmtId="0" fontId="12" fillId="3" borderId="23" xfId="0" applyFont="1" applyFill="1" applyBorder="1" applyAlignment="1">
      <alignment horizontal="center" vertical="center" wrapText="1"/>
    </xf>
    <xf numFmtId="0" fontId="48" fillId="0" borderId="34" xfId="0" applyFont="1" applyBorder="1" applyAlignment="1">
      <alignment horizontal="left" vertical="top" wrapText="1"/>
    </xf>
    <xf numFmtId="0" fontId="48" fillId="0" borderId="0" xfId="0" applyFont="1" applyAlignment="1">
      <alignment horizontal="left" vertical="top" wrapText="1"/>
    </xf>
    <xf numFmtId="0" fontId="48" fillId="0" borderId="73" xfId="0" applyFont="1" applyBorder="1" applyAlignment="1">
      <alignment horizontal="left" vertical="top" wrapText="1"/>
    </xf>
    <xf numFmtId="0" fontId="48" fillId="0" borderId="34" xfId="0" applyFont="1" applyBorder="1" applyAlignment="1">
      <alignment horizontal="left" vertical="center" wrapText="1"/>
    </xf>
    <xf numFmtId="0" fontId="48" fillId="0" borderId="0" xfId="0" applyFont="1" applyAlignment="1">
      <alignment horizontal="left" vertical="center" wrapText="1"/>
    </xf>
    <xf numFmtId="0" fontId="48" fillId="0" borderId="73" xfId="0" applyFont="1" applyBorder="1" applyAlignment="1">
      <alignment horizontal="left" vertical="center" wrapText="1"/>
    </xf>
    <xf numFmtId="0" fontId="48" fillId="0" borderId="6" xfId="0" applyFont="1" applyBorder="1" applyAlignment="1">
      <alignment horizontal="left" vertical="center" wrapText="1"/>
    </xf>
    <xf numFmtId="0" fontId="44" fillId="6" borderId="0" xfId="0" applyFont="1" applyFill="1" applyAlignment="1">
      <alignment horizontal="center" vertical="center" wrapText="1" readingOrder="1"/>
    </xf>
    <xf numFmtId="0" fontId="44" fillId="6" borderId="6" xfId="0" applyFont="1" applyFill="1" applyBorder="1" applyAlignment="1">
      <alignment horizontal="center" vertical="center" wrapText="1" readingOrder="1"/>
    </xf>
    <xf numFmtId="0" fontId="42" fillId="0" borderId="70" xfId="0" applyFont="1" applyBorder="1" applyAlignment="1">
      <alignment horizontal="center" vertical="center"/>
    </xf>
    <xf numFmtId="0" fontId="42" fillId="0" borderId="10" xfId="0" applyFont="1" applyBorder="1" applyAlignment="1">
      <alignment horizontal="center" vertical="center"/>
    </xf>
    <xf numFmtId="0" fontId="13" fillId="0" borderId="6" xfId="0" applyFont="1" applyBorder="1" applyAlignment="1">
      <alignment horizontal="center" vertical="center"/>
    </xf>
    <xf numFmtId="14" fontId="13" fillId="0" borderId="35" xfId="0" applyNumberFormat="1" applyFont="1" applyBorder="1" applyAlignment="1">
      <alignment horizontal="center" vertical="center"/>
    </xf>
    <xf numFmtId="0" fontId="13" fillId="0" borderId="76" xfId="0" applyFont="1" applyBorder="1" applyAlignment="1">
      <alignment horizontal="center" vertical="center" wrapText="1"/>
    </xf>
    <xf numFmtId="1" fontId="34" fillId="0" borderId="90" xfId="0" applyNumberFormat="1" applyFont="1" applyBorder="1" applyAlignment="1" applyProtection="1">
      <alignment horizontal="center" vertical="center" wrapText="1"/>
      <protection locked="0"/>
    </xf>
    <xf numFmtId="1" fontId="34" fillId="0" borderId="6" xfId="0" applyNumberFormat="1" applyFont="1" applyBorder="1" applyAlignment="1" applyProtection="1">
      <alignment horizontal="center" vertical="center" wrapText="1"/>
      <protection locked="0"/>
    </xf>
    <xf numFmtId="1" fontId="23" fillId="0" borderId="6" xfId="0" applyNumberFormat="1" applyFont="1" applyBorder="1" applyAlignment="1">
      <alignment horizontal="center" vertical="center"/>
    </xf>
    <xf numFmtId="0" fontId="23" fillId="0" borderId="6" xfId="0" applyFont="1" applyBorder="1" applyAlignment="1">
      <alignment horizontal="center" vertical="center"/>
    </xf>
    <xf numFmtId="1" fontId="34" fillId="0" borderId="6" xfId="0" applyNumberFormat="1" applyFont="1" applyBorder="1" applyAlignment="1">
      <alignment horizontal="center" vertical="center"/>
    </xf>
    <xf numFmtId="0" fontId="34" fillId="0" borderId="6" xfId="0" applyFont="1" applyBorder="1" applyAlignment="1">
      <alignment horizontal="center" vertical="center"/>
    </xf>
    <xf numFmtId="0" fontId="13" fillId="0" borderId="6" xfId="0" applyFont="1" applyBorder="1" applyAlignment="1" applyProtection="1">
      <alignment horizontal="center" vertical="center"/>
      <protection locked="0"/>
    </xf>
    <xf numFmtId="0" fontId="13" fillId="0" borderId="6" xfId="0" applyFont="1" applyBorder="1" applyAlignment="1">
      <alignment horizontal="center" vertical="center" wrapText="1"/>
    </xf>
    <xf numFmtId="1" fontId="23" fillId="8" borderId="6" xfId="0" applyNumberFormat="1" applyFont="1" applyFill="1" applyBorder="1" applyAlignment="1">
      <alignment horizontal="center" vertical="center"/>
    </xf>
    <xf numFmtId="0" fontId="23" fillId="8" borderId="6" xfId="0" applyFont="1" applyFill="1" applyBorder="1" applyAlignment="1">
      <alignment horizontal="center" vertical="center"/>
    </xf>
    <xf numFmtId="1" fontId="34" fillId="7" borderId="6" xfId="0" applyNumberFormat="1" applyFont="1" applyFill="1" applyBorder="1" applyAlignment="1">
      <alignment horizontal="center" vertical="center"/>
    </xf>
    <xf numFmtId="0" fontId="34" fillId="7" borderId="6" xfId="0" applyFont="1" applyFill="1" applyBorder="1" applyAlignment="1">
      <alignment horizontal="center" vertical="center"/>
    </xf>
    <xf numFmtId="0" fontId="34" fillId="7" borderId="24" xfId="0" applyFont="1" applyFill="1" applyBorder="1" applyAlignment="1">
      <alignment horizontal="center" vertical="center"/>
    </xf>
    <xf numFmtId="0" fontId="13" fillId="7" borderId="6" xfId="0" applyFont="1" applyFill="1" applyBorder="1" applyAlignment="1" applyProtection="1">
      <alignment horizontal="center" vertical="center"/>
      <protection locked="0"/>
    </xf>
    <xf numFmtId="0" fontId="13" fillId="7" borderId="24" xfId="0" applyFont="1" applyFill="1" applyBorder="1" applyAlignment="1" applyProtection="1">
      <alignment horizontal="center" vertical="center"/>
      <protection locked="0"/>
    </xf>
    <xf numFmtId="0" fontId="13" fillId="0" borderId="75" xfId="0" applyFont="1" applyBorder="1" applyAlignment="1">
      <alignment horizontal="center" vertical="center" wrapText="1"/>
    </xf>
    <xf numFmtId="0" fontId="13" fillId="0" borderId="35" xfId="0" applyFont="1" applyBorder="1" applyAlignment="1">
      <alignment horizontal="center" vertical="center" wrapText="1"/>
    </xf>
    <xf numFmtId="0" fontId="35" fillId="4" borderId="40" xfId="0" applyFont="1" applyFill="1" applyBorder="1" applyAlignment="1">
      <alignment horizontal="center" vertical="center"/>
    </xf>
    <xf numFmtId="0" fontId="35" fillId="4" borderId="48" xfId="0" applyFont="1" applyFill="1" applyBorder="1" applyAlignment="1">
      <alignment horizontal="center" vertical="center"/>
    </xf>
    <xf numFmtId="0" fontId="35" fillId="4" borderId="41" xfId="0" applyFont="1" applyFill="1" applyBorder="1" applyAlignment="1">
      <alignment horizontal="center" vertical="center"/>
    </xf>
    <xf numFmtId="0" fontId="35" fillId="16" borderId="38" xfId="0" applyFont="1" applyFill="1" applyBorder="1" applyAlignment="1" applyProtection="1">
      <alignment horizontal="center" vertical="center" wrapText="1"/>
      <protection locked="0"/>
    </xf>
    <xf numFmtId="0" fontId="35" fillId="4" borderId="38" xfId="0" applyFont="1" applyFill="1" applyBorder="1" applyAlignment="1" applyProtection="1">
      <alignment horizontal="center" vertical="center" wrapText="1"/>
      <protection locked="0"/>
    </xf>
    <xf numFmtId="0" fontId="2" fillId="3" borderId="29" xfId="0" applyFont="1" applyFill="1" applyBorder="1" applyAlignment="1" applyProtection="1">
      <alignment horizontal="justify" vertical="center" wrapText="1"/>
      <protection locked="0"/>
    </xf>
    <xf numFmtId="0" fontId="2" fillId="3" borderId="30" xfId="0" applyFont="1" applyFill="1" applyBorder="1" applyAlignment="1" applyProtection="1">
      <alignment horizontal="justify" vertical="center" wrapText="1"/>
      <protection locked="0"/>
    </xf>
    <xf numFmtId="0" fontId="2" fillId="3" borderId="31" xfId="0" applyFont="1" applyFill="1" applyBorder="1" applyAlignment="1" applyProtection="1">
      <alignment horizontal="justify" vertical="center" wrapText="1"/>
      <protection locked="0"/>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7" fillId="4" borderId="2" xfId="0" applyFont="1" applyFill="1" applyBorder="1" applyAlignment="1">
      <alignment horizontal="center" vertical="center" wrapText="1"/>
    </xf>
    <xf numFmtId="0" fontId="37" fillId="4" borderId="49" xfId="0" applyFont="1" applyFill="1" applyBorder="1" applyAlignment="1">
      <alignment horizontal="center" vertical="center" wrapText="1"/>
    </xf>
    <xf numFmtId="0" fontId="37" fillId="4" borderId="0" xfId="0" applyFont="1" applyFill="1" applyAlignment="1">
      <alignment horizontal="center" vertical="center" wrapText="1"/>
    </xf>
    <xf numFmtId="0" fontId="37" fillId="4" borderId="36" xfId="0" applyFont="1" applyFill="1" applyBorder="1" applyAlignment="1">
      <alignment horizontal="center" vertical="center" wrapText="1"/>
    </xf>
    <xf numFmtId="0" fontId="36" fillId="4" borderId="39" xfId="0" applyFont="1" applyFill="1" applyBorder="1" applyAlignment="1">
      <alignment horizontal="center" vertical="center" wrapText="1"/>
    </xf>
    <xf numFmtId="0" fontId="36" fillId="4" borderId="42" xfId="0" applyFont="1" applyFill="1" applyBorder="1" applyAlignment="1">
      <alignment horizontal="center" vertical="center" wrapText="1"/>
    </xf>
    <xf numFmtId="0" fontId="36" fillId="4" borderId="40" xfId="0" applyFont="1" applyFill="1" applyBorder="1" applyAlignment="1">
      <alignment horizontal="center" vertical="center" wrapText="1"/>
    </xf>
    <xf numFmtId="0" fontId="36" fillId="4" borderId="41" xfId="0" applyFont="1" applyFill="1" applyBorder="1" applyAlignment="1">
      <alignment horizontal="center" vertical="center" wrapText="1"/>
    </xf>
    <xf numFmtId="0" fontId="35" fillId="4" borderId="40" xfId="0" applyFont="1" applyFill="1" applyBorder="1" applyAlignment="1" applyProtection="1">
      <alignment horizontal="center" vertical="center" wrapText="1"/>
      <protection locked="0"/>
    </xf>
    <xf numFmtId="0" fontId="29" fillId="17" borderId="46" xfId="0" applyFont="1" applyFill="1" applyBorder="1" applyAlignment="1">
      <alignment horizontal="center"/>
    </xf>
    <xf numFmtId="0" fontId="29" fillId="17" borderId="47" xfId="0" applyFont="1" applyFill="1" applyBorder="1" applyAlignment="1">
      <alignment horizontal="center"/>
    </xf>
    <xf numFmtId="1" fontId="34" fillId="0" borderId="89" xfId="0" applyNumberFormat="1" applyFont="1" applyBorder="1" applyAlignment="1" applyProtection="1">
      <alignment horizontal="center" vertical="center" wrapText="1"/>
      <protection locked="0"/>
    </xf>
    <xf numFmtId="1" fontId="34" fillId="0" borderId="35" xfId="0" applyNumberFormat="1" applyFont="1" applyBorder="1" applyAlignment="1" applyProtection="1">
      <alignment horizontal="center" vertical="center" wrapText="1"/>
      <protection locked="0"/>
    </xf>
    <xf numFmtId="0" fontId="13" fillId="0" borderId="35" xfId="0" applyFont="1" applyBorder="1" applyAlignment="1" applyProtection="1">
      <alignment horizontal="center" vertical="center"/>
      <protection locked="0"/>
    </xf>
    <xf numFmtId="0" fontId="13" fillId="0" borderId="35" xfId="0" applyFont="1" applyBorder="1" applyAlignment="1">
      <alignment horizontal="center" vertical="center"/>
    </xf>
    <xf numFmtId="1" fontId="23" fillId="0" borderId="35" xfId="0" applyNumberFormat="1" applyFont="1" applyBorder="1" applyAlignment="1">
      <alignment horizontal="center" vertical="center"/>
    </xf>
    <xf numFmtId="1" fontId="34" fillId="0" borderId="35" xfId="0" applyNumberFormat="1" applyFont="1" applyBorder="1" applyAlignment="1">
      <alignment horizontal="center" vertical="center"/>
    </xf>
    <xf numFmtId="0" fontId="12" fillId="0" borderId="23" xfId="0" applyFont="1" applyBorder="1" applyAlignment="1">
      <alignment horizontal="center" vertical="center" wrapText="1"/>
    </xf>
    <xf numFmtId="0" fontId="12" fillId="3" borderId="131" xfId="0" applyFont="1" applyFill="1" applyBorder="1" applyAlignment="1">
      <alignment horizontal="center" vertical="center" wrapText="1"/>
    </xf>
    <xf numFmtId="0" fontId="12" fillId="3" borderId="126" xfId="0" applyFont="1" applyFill="1" applyBorder="1" applyAlignment="1">
      <alignment horizontal="center" vertical="center" wrapText="1"/>
    </xf>
    <xf numFmtId="0" fontId="12" fillId="3" borderId="131" xfId="0" applyFont="1" applyFill="1" applyBorder="1" applyAlignment="1">
      <alignment horizontal="center" vertical="center" wrapText="1"/>
    </xf>
    <xf numFmtId="0" fontId="12" fillId="3" borderId="44" xfId="0" applyFont="1" applyFill="1" applyBorder="1" applyAlignment="1">
      <alignment horizontal="center" wrapText="1"/>
    </xf>
    <xf numFmtId="0" fontId="12" fillId="3" borderId="23" xfId="0" applyFont="1" applyFill="1" applyBorder="1" applyAlignment="1">
      <alignment vertical="center" wrapText="1"/>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876">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oneCellAnchor>
    <xdr:from>
      <xdr:col>0</xdr:col>
      <xdr:colOff>0</xdr:colOff>
      <xdr:row>0</xdr:row>
      <xdr:rowOff>139700</xdr:rowOff>
    </xdr:from>
    <xdr:ext cx="2628900" cy="854235"/>
    <xdr:pic>
      <xdr:nvPicPr>
        <xdr:cNvPr id="12" name="Imagen 11">
          <a:extLst>
            <a:ext uri="{FF2B5EF4-FFF2-40B4-BE49-F238E27FC236}">
              <a16:creationId xmlns:a16="http://schemas.microsoft.com/office/drawing/2014/main" id="{00000000-0008-0000-0000-00000C000000}"/>
            </a:ext>
          </a:extLst>
        </xdr:cNvPr>
        <xdr:cNvPicPr>
          <a:picLocks noChangeAspect="1"/>
        </xdr:cNvPicPr>
      </xdr:nvPicPr>
      <xdr:blipFill>
        <a:blip xmlns:r="http://schemas.openxmlformats.org/officeDocument/2006/relationships" r:embed="rId1"/>
        <a:stretch>
          <a:fillRect/>
        </a:stretch>
      </xdr:blipFill>
      <xdr:spPr>
        <a:xfrm>
          <a:off x="0" y="139700"/>
          <a:ext cx="2628900" cy="854235"/>
        </a:xfrm>
        <a:prstGeom prst="rect">
          <a:avLst/>
        </a:prstGeom>
      </xdr:spPr>
    </xdr:pic>
    <xdr:clientData/>
  </xdr:oneCellAnchor>
  <xdr:twoCellAnchor editAs="oneCell">
    <xdr:from>
      <xdr:col>5</xdr:col>
      <xdr:colOff>455083</xdr:colOff>
      <xdr:row>0</xdr:row>
      <xdr:rowOff>243417</xdr:rowOff>
    </xdr:from>
    <xdr:to>
      <xdr:col>7</xdr:col>
      <xdr:colOff>375197</xdr:colOff>
      <xdr:row>2</xdr:row>
      <xdr:rowOff>74083</xdr:rowOff>
    </xdr:to>
    <xdr:pic>
      <xdr:nvPicPr>
        <xdr:cNvPr id="11" name="Picture 9">
          <a:extLst>
            <a:ext uri="{FF2B5EF4-FFF2-40B4-BE49-F238E27FC236}">
              <a16:creationId xmlns:a16="http://schemas.microsoft.com/office/drawing/2014/main" id="{291F1A71-ADE0-493E-98E6-73975AD06E3E}"/>
            </a:ext>
          </a:extLst>
        </xdr:cNvPr>
        <xdr:cNvPicPr>
          <a:picLocks noChangeAspect="1"/>
        </xdr:cNvPicPr>
      </xdr:nvPicPr>
      <xdr:blipFill>
        <a:blip xmlns:r="http://schemas.openxmlformats.org/officeDocument/2006/relationships" r:embed="rId2"/>
        <a:stretch>
          <a:fillRect/>
        </a:stretch>
      </xdr:blipFill>
      <xdr:spPr>
        <a:xfrm>
          <a:off x="10350500" y="243417"/>
          <a:ext cx="1571114" cy="55033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2" name="CuadroTexto 21">
          <a:extLst>
            <a:ext uri="{FF2B5EF4-FFF2-40B4-BE49-F238E27FC236}">
              <a16:creationId xmlns:a16="http://schemas.microsoft.com/office/drawing/2014/main" id="{84FDC7E3-0208-4603-8759-23F657064E34}"/>
            </a:ext>
          </a:extLst>
        </xdr:cNvPr>
        <xdr:cNvSpPr txBox="1"/>
      </xdr:nvSpPr>
      <xdr:spPr>
        <a:xfrm>
          <a:off x="15043785" y="47491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226360</xdr:colOff>
      <xdr:row>0</xdr:row>
      <xdr:rowOff>115651</xdr:rowOff>
    </xdr:from>
    <xdr:to>
      <xdr:col>0</xdr:col>
      <xdr:colOff>2174133</xdr:colOff>
      <xdr:row>0</xdr:row>
      <xdr:rowOff>719441</xdr:rowOff>
    </xdr:to>
    <xdr:pic>
      <xdr:nvPicPr>
        <xdr:cNvPr id="23" name="Picture 8">
          <a:extLst>
            <a:ext uri="{FF2B5EF4-FFF2-40B4-BE49-F238E27FC236}">
              <a16:creationId xmlns:a16="http://schemas.microsoft.com/office/drawing/2014/main" id="{5E46BA6B-EDE1-47D8-B89F-63DD6A69A3F4}"/>
            </a:ext>
          </a:extLst>
        </xdr:cNvPr>
        <xdr:cNvPicPr>
          <a:picLocks noChangeAspect="1"/>
        </xdr:cNvPicPr>
      </xdr:nvPicPr>
      <xdr:blipFill>
        <a:blip xmlns:r="http://schemas.openxmlformats.org/officeDocument/2006/relationships" r:embed="rId1"/>
        <a:stretch>
          <a:fillRect/>
        </a:stretch>
      </xdr:blipFill>
      <xdr:spPr>
        <a:xfrm>
          <a:off x="226360" y="115651"/>
          <a:ext cx="1947773" cy="603790"/>
        </a:xfrm>
        <a:prstGeom prst="rect">
          <a:avLst/>
        </a:prstGeom>
      </xdr:spPr>
    </xdr:pic>
    <xdr:clientData/>
  </xdr:twoCellAnchor>
  <xdr:twoCellAnchor editAs="oneCell">
    <xdr:from>
      <xdr:col>4</xdr:col>
      <xdr:colOff>1209675</xdr:colOff>
      <xdr:row>0</xdr:row>
      <xdr:rowOff>177271</xdr:rowOff>
    </xdr:from>
    <xdr:to>
      <xdr:col>4</xdr:col>
      <xdr:colOff>2436576</xdr:colOff>
      <xdr:row>0</xdr:row>
      <xdr:rowOff>606137</xdr:rowOff>
    </xdr:to>
    <xdr:pic>
      <xdr:nvPicPr>
        <xdr:cNvPr id="24" name="Picture 9">
          <a:extLst>
            <a:ext uri="{FF2B5EF4-FFF2-40B4-BE49-F238E27FC236}">
              <a16:creationId xmlns:a16="http://schemas.microsoft.com/office/drawing/2014/main" id="{C28C44C4-22AC-4A98-9759-DF454F8CC4D4}"/>
            </a:ext>
          </a:extLst>
        </xdr:cNvPr>
        <xdr:cNvPicPr>
          <a:picLocks noChangeAspect="1"/>
        </xdr:cNvPicPr>
      </xdr:nvPicPr>
      <xdr:blipFill>
        <a:blip xmlns:r="http://schemas.openxmlformats.org/officeDocument/2006/relationships" r:embed="rId2"/>
        <a:stretch>
          <a:fillRect/>
        </a:stretch>
      </xdr:blipFill>
      <xdr:spPr>
        <a:xfrm>
          <a:off x="12206720" y="177271"/>
          <a:ext cx="1226901" cy="42886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4868</xdr:colOff>
      <xdr:row>3</xdr:row>
      <xdr:rowOff>17357</xdr:rowOff>
    </xdr:from>
    <xdr:ext cx="2624385" cy="5844540"/>
    <xdr:sp macro="" textlink="">
      <xdr:nvSpPr>
        <xdr:cNvPr id="19" name="CuadroTexto 18">
          <a:extLst>
            <a:ext uri="{FF2B5EF4-FFF2-40B4-BE49-F238E27FC236}">
              <a16:creationId xmlns:a16="http://schemas.microsoft.com/office/drawing/2014/main" id="{6D90CE71-099B-4F2F-92DC-B1720535E9D2}"/>
            </a:ext>
          </a:extLst>
        </xdr:cNvPr>
        <xdr:cNvSpPr txBox="1"/>
      </xdr:nvSpPr>
      <xdr:spPr>
        <a:xfrm>
          <a:off x="11196743" y="2350982"/>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610309</xdr:colOff>
      <xdr:row>0</xdr:row>
      <xdr:rowOff>67908</xdr:rowOff>
    </xdr:from>
    <xdr:to>
      <xdr:col>5</xdr:col>
      <xdr:colOff>2095501</xdr:colOff>
      <xdr:row>0</xdr:row>
      <xdr:rowOff>581545</xdr:rowOff>
    </xdr:to>
    <xdr:pic>
      <xdr:nvPicPr>
        <xdr:cNvPr id="20" name="Picture 10">
          <a:extLst>
            <a:ext uri="{FF2B5EF4-FFF2-40B4-BE49-F238E27FC236}">
              <a16:creationId xmlns:a16="http://schemas.microsoft.com/office/drawing/2014/main" id="{5F1CEFEF-5423-4B70-8965-3E83418941DC}"/>
            </a:ext>
          </a:extLst>
        </xdr:cNvPr>
        <xdr:cNvPicPr>
          <a:picLocks noChangeAspect="1"/>
        </xdr:cNvPicPr>
      </xdr:nvPicPr>
      <xdr:blipFill>
        <a:blip xmlns:r="http://schemas.openxmlformats.org/officeDocument/2006/relationships" r:embed="rId1"/>
        <a:stretch>
          <a:fillRect/>
        </a:stretch>
      </xdr:blipFill>
      <xdr:spPr>
        <a:xfrm>
          <a:off x="8897059" y="67908"/>
          <a:ext cx="1485192" cy="513637"/>
        </a:xfrm>
        <a:prstGeom prst="rect">
          <a:avLst/>
        </a:prstGeom>
      </xdr:spPr>
    </xdr:pic>
    <xdr:clientData/>
  </xdr:twoCellAnchor>
  <xdr:twoCellAnchor editAs="oneCell">
    <xdr:from>
      <xdr:col>0</xdr:col>
      <xdr:colOff>63500</xdr:colOff>
      <xdr:row>0</xdr:row>
      <xdr:rowOff>74083</xdr:rowOff>
    </xdr:from>
    <xdr:to>
      <xdr:col>0</xdr:col>
      <xdr:colOff>2518834</xdr:colOff>
      <xdr:row>0</xdr:row>
      <xdr:rowOff>730251</xdr:rowOff>
    </xdr:to>
    <xdr:pic>
      <xdr:nvPicPr>
        <xdr:cNvPr id="21" name="Imagen 20">
          <a:extLst>
            <a:ext uri="{FF2B5EF4-FFF2-40B4-BE49-F238E27FC236}">
              <a16:creationId xmlns:a16="http://schemas.microsoft.com/office/drawing/2014/main" id="{19038074-A40C-4299-A8C1-045B17B143CA}"/>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3500" y="74083"/>
          <a:ext cx="2455334" cy="656168"/>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21405</xdr:colOff>
      <xdr:row>0</xdr:row>
      <xdr:rowOff>63500</xdr:rowOff>
    </xdr:from>
    <xdr:to>
      <xdr:col>2</xdr:col>
      <xdr:colOff>574528</xdr:colOff>
      <xdr:row>2</xdr:row>
      <xdr:rowOff>283353</xdr:rowOff>
    </xdr:to>
    <xdr:pic>
      <xdr:nvPicPr>
        <xdr:cNvPr id="3" name="Imagen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410623" cy="936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1156607</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432953</xdr:colOff>
      <xdr:row>0</xdr:row>
      <xdr:rowOff>0</xdr:rowOff>
    </xdr:from>
    <xdr:to>
      <xdr:col>12</xdr:col>
      <xdr:colOff>1229589</xdr:colOff>
      <xdr:row>1</xdr:row>
      <xdr:rowOff>474962</xdr:rowOff>
    </xdr:to>
    <xdr:pic>
      <xdr:nvPicPr>
        <xdr:cNvPr id="3" name="Picture 10">
          <a:extLst>
            <a:ext uri="{FF2B5EF4-FFF2-40B4-BE49-F238E27FC236}">
              <a16:creationId xmlns:a16="http://schemas.microsoft.com/office/drawing/2014/main" id="{4EEF77EF-3FB3-426B-9537-ADCF53B13D10}"/>
            </a:ext>
          </a:extLst>
        </xdr:cNvPr>
        <xdr:cNvPicPr>
          <a:picLocks noChangeAspect="1"/>
        </xdr:cNvPicPr>
      </xdr:nvPicPr>
      <xdr:blipFill>
        <a:blip xmlns:r="http://schemas.openxmlformats.org/officeDocument/2006/relationships" r:embed="rId2"/>
        <a:stretch>
          <a:fillRect/>
        </a:stretch>
      </xdr:blipFill>
      <xdr:spPr>
        <a:xfrm>
          <a:off x="16954498" y="0"/>
          <a:ext cx="1974273" cy="68278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432955</xdr:colOff>
      <xdr:row>0</xdr:row>
      <xdr:rowOff>34637</xdr:rowOff>
    </xdr:from>
    <xdr:to>
      <xdr:col>12</xdr:col>
      <xdr:colOff>1004454</xdr:colOff>
      <xdr:row>1</xdr:row>
      <xdr:rowOff>431738</xdr:rowOff>
    </xdr:to>
    <xdr:pic>
      <xdr:nvPicPr>
        <xdr:cNvPr id="3" name="Picture 10">
          <a:extLst>
            <a:ext uri="{FF2B5EF4-FFF2-40B4-BE49-F238E27FC236}">
              <a16:creationId xmlns:a16="http://schemas.microsoft.com/office/drawing/2014/main" id="{393FE47B-EE23-4D63-8B85-AE2267E7361B}"/>
            </a:ext>
          </a:extLst>
        </xdr:cNvPr>
        <xdr:cNvPicPr>
          <a:picLocks noChangeAspect="1"/>
        </xdr:cNvPicPr>
      </xdr:nvPicPr>
      <xdr:blipFill>
        <a:blip xmlns:r="http://schemas.openxmlformats.org/officeDocument/2006/relationships" r:embed="rId2"/>
        <a:stretch>
          <a:fillRect/>
        </a:stretch>
      </xdr:blipFill>
      <xdr:spPr>
        <a:xfrm>
          <a:off x="16954500" y="34637"/>
          <a:ext cx="1749136" cy="604919"/>
        </a:xfrm>
        <a:prstGeom prst="rect">
          <a:avLst/>
        </a:prstGeom>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4" name="Imagen 3">
          <a:extLst>
            <a:ext uri="{FF2B5EF4-FFF2-40B4-BE49-F238E27FC236}">
              <a16:creationId xmlns:a16="http://schemas.microsoft.com/office/drawing/2014/main" id="{25543A74-3977-4DFD-9844-EACA9D884E2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432953</xdr:colOff>
      <xdr:row>0</xdr:row>
      <xdr:rowOff>0</xdr:rowOff>
    </xdr:from>
    <xdr:to>
      <xdr:col>12</xdr:col>
      <xdr:colOff>1229589</xdr:colOff>
      <xdr:row>1</xdr:row>
      <xdr:rowOff>474962</xdr:rowOff>
    </xdr:to>
    <xdr:pic>
      <xdr:nvPicPr>
        <xdr:cNvPr id="5" name="Picture 10">
          <a:extLst>
            <a:ext uri="{FF2B5EF4-FFF2-40B4-BE49-F238E27FC236}">
              <a16:creationId xmlns:a16="http://schemas.microsoft.com/office/drawing/2014/main" id="{C31D0025-D8C6-4DBE-89C9-091833ED46B0}"/>
            </a:ext>
          </a:extLst>
        </xdr:cNvPr>
        <xdr:cNvPicPr>
          <a:picLocks noChangeAspect="1"/>
        </xdr:cNvPicPr>
      </xdr:nvPicPr>
      <xdr:blipFill>
        <a:blip xmlns:r="http://schemas.openxmlformats.org/officeDocument/2006/relationships" r:embed="rId2"/>
        <a:stretch>
          <a:fillRect/>
        </a:stretch>
      </xdr:blipFill>
      <xdr:spPr>
        <a:xfrm>
          <a:off x="16958828" y="0"/>
          <a:ext cx="1968211" cy="684512"/>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502227</xdr:colOff>
      <xdr:row>0</xdr:row>
      <xdr:rowOff>17319</xdr:rowOff>
    </xdr:from>
    <xdr:to>
      <xdr:col>12</xdr:col>
      <xdr:colOff>1125681</xdr:colOff>
      <xdr:row>1</xdr:row>
      <xdr:rowOff>363683</xdr:rowOff>
    </xdr:to>
    <xdr:pic>
      <xdr:nvPicPr>
        <xdr:cNvPr id="3" name="Picture 10">
          <a:extLst>
            <a:ext uri="{FF2B5EF4-FFF2-40B4-BE49-F238E27FC236}">
              <a16:creationId xmlns:a16="http://schemas.microsoft.com/office/drawing/2014/main" id="{255C9070-A1FF-4880-BF57-481EA85B1062}"/>
            </a:ext>
          </a:extLst>
        </xdr:cNvPr>
        <xdr:cNvPicPr>
          <a:picLocks noChangeAspect="1"/>
        </xdr:cNvPicPr>
      </xdr:nvPicPr>
      <xdr:blipFill>
        <a:blip xmlns:r="http://schemas.openxmlformats.org/officeDocument/2006/relationships" r:embed="rId2"/>
        <a:stretch>
          <a:fillRect/>
        </a:stretch>
      </xdr:blipFill>
      <xdr:spPr>
        <a:xfrm>
          <a:off x="17023772" y="17319"/>
          <a:ext cx="1801091" cy="554182"/>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363681</xdr:colOff>
      <xdr:row>0</xdr:row>
      <xdr:rowOff>86591</xdr:rowOff>
    </xdr:from>
    <xdr:to>
      <xdr:col>12</xdr:col>
      <xdr:colOff>969817</xdr:colOff>
      <xdr:row>1</xdr:row>
      <xdr:rowOff>495671</xdr:rowOff>
    </xdr:to>
    <xdr:pic>
      <xdr:nvPicPr>
        <xdr:cNvPr id="3" name="Picture 10">
          <a:extLst>
            <a:ext uri="{FF2B5EF4-FFF2-40B4-BE49-F238E27FC236}">
              <a16:creationId xmlns:a16="http://schemas.microsoft.com/office/drawing/2014/main" id="{7683D364-1D80-40A9-B8C5-3A5E9BD73E55}"/>
            </a:ext>
          </a:extLst>
        </xdr:cNvPr>
        <xdr:cNvPicPr>
          <a:picLocks noChangeAspect="1"/>
        </xdr:cNvPicPr>
      </xdr:nvPicPr>
      <xdr:blipFill>
        <a:blip xmlns:r="http://schemas.openxmlformats.org/officeDocument/2006/relationships" r:embed="rId2"/>
        <a:stretch>
          <a:fillRect/>
        </a:stretch>
      </xdr:blipFill>
      <xdr:spPr>
        <a:xfrm>
          <a:off x="16885226" y="86591"/>
          <a:ext cx="1783773" cy="61689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24"/>
  <sheetViews>
    <sheetView showGridLines="0" zoomScale="90" zoomScaleNormal="90" workbookViewId="0">
      <selection activeCell="B9" sqref="B9:I9"/>
    </sheetView>
  </sheetViews>
  <sheetFormatPr baseColWidth="10" defaultColWidth="11.42578125" defaultRowHeight="15"/>
  <cols>
    <col min="1" max="1" width="28.140625" customWidth="1"/>
    <col min="2" max="2" width="18" customWidth="1"/>
    <col min="3" max="3" width="34.140625" style="6" customWidth="1"/>
    <col min="4" max="5" width="34.140625" customWidth="1"/>
    <col min="6" max="8" width="12.42578125" customWidth="1"/>
  </cols>
  <sheetData>
    <row r="1" spans="1:9" ht="42" customHeight="1">
      <c r="A1" s="297"/>
      <c r="B1" s="297"/>
      <c r="C1" s="297"/>
      <c r="D1" s="297"/>
      <c r="E1" s="297"/>
      <c r="F1" s="297"/>
    </row>
    <row r="5" spans="1:9">
      <c r="D5" s="15"/>
      <c r="E5" s="15"/>
      <c r="F5" s="15"/>
      <c r="G5" s="15"/>
      <c r="H5" s="15"/>
    </row>
    <row r="6" spans="1:9">
      <c r="D6" s="15"/>
      <c r="E6" s="15"/>
      <c r="F6" s="15"/>
      <c r="G6" s="15"/>
      <c r="H6" s="15"/>
    </row>
    <row r="7" spans="1:9" ht="33.75">
      <c r="A7" s="298" t="s">
        <v>0</v>
      </c>
      <c r="B7" s="298"/>
      <c r="C7" s="298"/>
      <c r="D7" s="298"/>
      <c r="E7" s="298"/>
      <c r="F7" s="298"/>
      <c r="G7" s="298"/>
      <c r="H7" s="298"/>
      <c r="I7" s="298"/>
    </row>
    <row r="9" spans="1:9" s="7" customFormat="1" ht="81.75" customHeight="1">
      <c r="A9" s="8" t="s">
        <v>1</v>
      </c>
      <c r="B9" s="299" t="s">
        <v>463</v>
      </c>
      <c r="C9" s="299"/>
      <c r="D9" s="299"/>
      <c r="E9" s="299"/>
      <c r="F9" s="299"/>
      <c r="G9" s="299"/>
      <c r="H9" s="299"/>
      <c r="I9" s="299"/>
    </row>
    <row r="10" spans="1:9" s="7" customFormat="1" ht="16.899999999999999" customHeight="1">
      <c r="A10" s="13"/>
      <c r="B10" s="14"/>
      <c r="C10" s="14"/>
      <c r="D10" s="13"/>
      <c r="E10" s="12"/>
    </row>
    <row r="11" spans="1:9" s="7" customFormat="1" ht="84" customHeight="1">
      <c r="A11" s="8" t="s">
        <v>2</v>
      </c>
      <c r="B11" s="9" t="s">
        <v>3</v>
      </c>
      <c r="C11" s="296" t="s">
        <v>463</v>
      </c>
      <c r="D11" s="296"/>
      <c r="E11" s="296"/>
      <c r="F11" s="296"/>
      <c r="G11" s="296"/>
      <c r="H11" s="296"/>
      <c r="I11" s="296"/>
    </row>
    <row r="12" spans="1:9" ht="32.25" customHeight="1">
      <c r="A12" s="11"/>
    </row>
    <row r="13" spans="1:9" ht="32.25" customHeight="1">
      <c r="A13" s="10" t="s">
        <v>4</v>
      </c>
      <c r="B13" s="295"/>
      <c r="C13" s="295"/>
      <c r="D13" s="295"/>
      <c r="E13" s="295"/>
      <c r="F13" s="295"/>
      <c r="G13" s="295"/>
      <c r="H13" s="295"/>
      <c r="I13" s="295"/>
    </row>
    <row r="14" spans="1:9" s="7" customFormat="1" ht="69" customHeight="1">
      <c r="A14" s="10" t="s">
        <v>6</v>
      </c>
      <c r="B14" s="296" t="s">
        <v>5</v>
      </c>
      <c r="C14" s="296"/>
      <c r="D14" s="296"/>
      <c r="E14" s="296"/>
      <c r="F14" s="296"/>
      <c r="G14" s="296"/>
      <c r="H14" s="296"/>
      <c r="I14" s="296"/>
    </row>
    <row r="15" spans="1:9" s="7" customFormat="1" ht="54" customHeight="1">
      <c r="A15" s="10" t="s">
        <v>7</v>
      </c>
      <c r="B15" s="296" t="s">
        <v>464</v>
      </c>
      <c r="C15" s="296"/>
      <c r="D15" s="296"/>
      <c r="E15" s="296"/>
      <c r="F15" s="296"/>
      <c r="G15" s="296"/>
      <c r="H15" s="296"/>
      <c r="I15" s="296"/>
    </row>
    <row r="16" spans="1:9" s="7" customFormat="1" ht="54" customHeight="1">
      <c r="A16" s="8" t="s">
        <v>8</v>
      </c>
      <c r="B16" s="296"/>
      <c r="C16" s="296"/>
      <c r="D16" s="296"/>
      <c r="E16" s="296"/>
      <c r="F16" s="296"/>
      <c r="G16" s="296"/>
      <c r="H16" s="296"/>
      <c r="I16" s="296"/>
    </row>
    <row r="18" spans="1:9" s="7" customFormat="1" ht="54.75" customHeight="1">
      <c r="A18" s="8" t="s">
        <v>9</v>
      </c>
      <c r="B18" s="294">
        <v>45743</v>
      </c>
      <c r="C18" s="294"/>
      <c r="D18" s="294"/>
      <c r="E18" s="294"/>
      <c r="F18" s="294"/>
      <c r="G18" s="294"/>
      <c r="H18" s="294"/>
      <c r="I18" s="294"/>
    </row>
    <row r="21" spans="1:9">
      <c r="B21" s="234" t="s">
        <v>10</v>
      </c>
      <c r="C21" s="235" t="s">
        <v>11</v>
      </c>
      <c r="D21" s="235" t="s">
        <v>12</v>
      </c>
      <c r="E21" s="235" t="s">
        <v>13</v>
      </c>
    </row>
    <row r="22" spans="1:9">
      <c r="B22" s="236" t="s">
        <v>14</v>
      </c>
      <c r="C22" s="237" t="s">
        <v>15</v>
      </c>
      <c r="D22" s="237" t="s">
        <v>16</v>
      </c>
      <c r="E22" s="237" t="s">
        <v>17</v>
      </c>
    </row>
    <row r="23" spans="1:9">
      <c r="B23" s="238" t="s">
        <v>18</v>
      </c>
      <c r="C23" s="239" t="s">
        <v>9</v>
      </c>
      <c r="D23" s="239" t="s">
        <v>9</v>
      </c>
      <c r="E23" s="239" t="s">
        <v>9</v>
      </c>
    </row>
    <row r="24" spans="1:9">
      <c r="B24" s="236">
        <v>1</v>
      </c>
      <c r="C24" s="237" t="s">
        <v>19</v>
      </c>
      <c r="D24" s="237" t="s">
        <v>20</v>
      </c>
      <c r="E24" s="237" t="s">
        <v>21</v>
      </c>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E6F3CA-4D62-4428-A5B9-D45D16426C92}">
  <dimension ref="B2:J30"/>
  <sheetViews>
    <sheetView workbookViewId="0">
      <selection activeCell="S33" sqref="S33"/>
    </sheetView>
  </sheetViews>
  <sheetFormatPr baseColWidth="10" defaultColWidth="11.42578125" defaultRowHeight="15"/>
  <sheetData>
    <row r="2" spans="2:10" ht="18.75">
      <c r="B2" s="300" t="s">
        <v>22</v>
      </c>
      <c r="C2" s="300"/>
      <c r="D2" s="300"/>
      <c r="E2" s="300"/>
      <c r="F2" s="300"/>
      <c r="G2" s="300"/>
      <c r="H2" s="300"/>
      <c r="I2" s="300"/>
      <c r="J2" s="300"/>
    </row>
    <row r="3" spans="2:10" ht="15.75" thickBot="1"/>
    <row r="4" spans="2:10">
      <c r="B4" s="301" t="s">
        <v>23</v>
      </c>
      <c r="C4" s="302"/>
      <c r="D4" s="302"/>
      <c r="E4" s="302"/>
      <c r="F4" s="302"/>
      <c r="G4" s="302"/>
      <c r="H4" s="302"/>
      <c r="I4" s="302"/>
      <c r="J4" s="303"/>
    </row>
    <row r="5" spans="2:10">
      <c r="B5" s="304"/>
      <c r="C5" s="305"/>
      <c r="D5" s="305"/>
      <c r="E5" s="305"/>
      <c r="F5" s="305"/>
      <c r="G5" s="305"/>
      <c r="H5" s="305"/>
      <c r="I5" s="305"/>
      <c r="J5" s="306"/>
    </row>
    <row r="6" spans="2:10">
      <c r="B6" s="304"/>
      <c r="C6" s="305"/>
      <c r="D6" s="305"/>
      <c r="E6" s="305"/>
      <c r="F6" s="305"/>
      <c r="G6" s="305"/>
      <c r="H6" s="305"/>
      <c r="I6" s="305"/>
      <c r="J6" s="306"/>
    </row>
    <row r="7" spans="2:10" ht="15.75" thickBot="1">
      <c r="B7" s="307"/>
      <c r="C7" s="308"/>
      <c r="D7" s="308"/>
      <c r="E7" s="308"/>
      <c r="F7" s="308"/>
      <c r="G7" s="308"/>
      <c r="H7" s="308"/>
      <c r="I7" s="308"/>
      <c r="J7" s="309"/>
    </row>
    <row r="9" spans="2:10">
      <c r="B9" s="310" t="s">
        <v>24</v>
      </c>
      <c r="C9" s="311"/>
      <c r="D9" s="311"/>
      <c r="E9" s="311"/>
      <c r="F9" s="311"/>
      <c r="G9" s="311"/>
      <c r="H9" s="311"/>
      <c r="I9" s="311"/>
      <c r="J9" s="312"/>
    </row>
    <row r="10" spans="2:10">
      <c r="B10" s="313"/>
      <c r="C10" s="305"/>
      <c r="D10" s="305"/>
      <c r="E10" s="305"/>
      <c r="F10" s="305"/>
      <c r="G10" s="305"/>
      <c r="H10" s="305"/>
      <c r="I10" s="305"/>
      <c r="J10" s="314"/>
    </row>
    <row r="11" spans="2:10">
      <c r="B11" s="313"/>
      <c r="C11" s="305"/>
      <c r="D11" s="305"/>
      <c r="E11" s="305"/>
      <c r="F11" s="305"/>
      <c r="G11" s="305"/>
      <c r="H11" s="305"/>
      <c r="I11" s="305"/>
      <c r="J11" s="314"/>
    </row>
    <row r="12" spans="2:10">
      <c r="B12" s="313"/>
      <c r="C12" s="305"/>
      <c r="D12" s="305"/>
      <c r="E12" s="305"/>
      <c r="F12" s="305"/>
      <c r="G12" s="305"/>
      <c r="H12" s="305"/>
      <c r="I12" s="305"/>
      <c r="J12" s="314"/>
    </row>
    <row r="13" spans="2:10">
      <c r="B13" s="313"/>
      <c r="C13" s="305"/>
      <c r="D13" s="305"/>
      <c r="E13" s="305"/>
      <c r="F13" s="305"/>
      <c r="G13" s="305"/>
      <c r="H13" s="305"/>
      <c r="I13" s="305"/>
      <c r="J13" s="314"/>
    </row>
    <row r="14" spans="2:10">
      <c r="B14" s="313"/>
      <c r="C14" s="305"/>
      <c r="D14" s="305"/>
      <c r="E14" s="305"/>
      <c r="F14" s="305"/>
      <c r="G14" s="305"/>
      <c r="H14" s="305"/>
      <c r="I14" s="305"/>
      <c r="J14" s="314"/>
    </row>
    <row r="15" spans="2:10">
      <c r="B15" s="315"/>
      <c r="C15" s="316"/>
      <c r="D15" s="316"/>
      <c r="E15" s="316"/>
      <c r="F15" s="316"/>
      <c r="G15" s="316"/>
      <c r="H15" s="316"/>
      <c r="I15" s="316"/>
      <c r="J15" s="317"/>
    </row>
    <row r="17" spans="2:10">
      <c r="B17" s="310" t="s">
        <v>25</v>
      </c>
      <c r="C17" s="311"/>
      <c r="D17" s="311"/>
      <c r="E17" s="311"/>
      <c r="F17" s="311"/>
      <c r="G17" s="311"/>
      <c r="H17" s="311"/>
      <c r="I17" s="311"/>
      <c r="J17" s="312"/>
    </row>
    <row r="18" spans="2:10">
      <c r="B18" s="313"/>
      <c r="C18" s="305"/>
      <c r="D18" s="305"/>
      <c r="E18" s="305"/>
      <c r="F18" s="305"/>
      <c r="G18" s="305"/>
      <c r="H18" s="305"/>
      <c r="I18" s="305"/>
      <c r="J18" s="314"/>
    </row>
    <row r="19" spans="2:10">
      <c r="B19" s="313"/>
      <c r="C19" s="305"/>
      <c r="D19" s="305"/>
      <c r="E19" s="305"/>
      <c r="F19" s="305"/>
      <c r="G19" s="305"/>
      <c r="H19" s="305"/>
      <c r="I19" s="305"/>
      <c r="J19" s="314"/>
    </row>
    <row r="20" spans="2:10">
      <c r="B20" s="315"/>
      <c r="C20" s="316"/>
      <c r="D20" s="316"/>
      <c r="E20" s="316"/>
      <c r="F20" s="316"/>
      <c r="G20" s="316"/>
      <c r="H20" s="316"/>
      <c r="I20" s="316"/>
      <c r="J20" s="317"/>
    </row>
    <row r="22" spans="2:10">
      <c r="B22" s="310" t="s">
        <v>26</v>
      </c>
      <c r="C22" s="311"/>
      <c r="D22" s="311"/>
      <c r="E22" s="311"/>
      <c r="F22" s="311"/>
      <c r="G22" s="311"/>
      <c r="H22" s="311"/>
      <c r="I22" s="311"/>
      <c r="J22" s="312"/>
    </row>
    <row r="23" spans="2:10">
      <c r="B23" s="313"/>
      <c r="C23" s="305"/>
      <c r="D23" s="305"/>
      <c r="E23" s="305"/>
      <c r="F23" s="305"/>
      <c r="G23" s="305"/>
      <c r="H23" s="305"/>
      <c r="I23" s="305"/>
      <c r="J23" s="314"/>
    </row>
    <row r="24" spans="2:10">
      <c r="B24" s="313"/>
      <c r="C24" s="305"/>
      <c r="D24" s="305"/>
      <c r="E24" s="305"/>
      <c r="F24" s="305"/>
      <c r="G24" s="305"/>
      <c r="H24" s="305"/>
      <c r="I24" s="305"/>
      <c r="J24" s="314"/>
    </row>
    <row r="25" spans="2:10">
      <c r="B25" s="313"/>
      <c r="C25" s="305"/>
      <c r="D25" s="305"/>
      <c r="E25" s="305"/>
      <c r="F25" s="305"/>
      <c r="G25" s="305"/>
      <c r="H25" s="305"/>
      <c r="I25" s="305"/>
      <c r="J25" s="314"/>
    </row>
    <row r="26" spans="2:10">
      <c r="B26" s="313"/>
      <c r="C26" s="305"/>
      <c r="D26" s="305"/>
      <c r="E26" s="305"/>
      <c r="F26" s="305"/>
      <c r="G26" s="305"/>
      <c r="H26" s="305"/>
      <c r="I26" s="305"/>
      <c r="J26" s="314"/>
    </row>
    <row r="27" spans="2:10">
      <c r="B27" s="313"/>
      <c r="C27" s="305"/>
      <c r="D27" s="305"/>
      <c r="E27" s="305"/>
      <c r="F27" s="305"/>
      <c r="G27" s="305"/>
      <c r="H27" s="305"/>
      <c r="I27" s="305"/>
      <c r="J27" s="314"/>
    </row>
    <row r="28" spans="2:10">
      <c r="B28" s="313"/>
      <c r="C28" s="305"/>
      <c r="D28" s="305"/>
      <c r="E28" s="305"/>
      <c r="F28" s="305"/>
      <c r="G28" s="305"/>
      <c r="H28" s="305"/>
      <c r="I28" s="305"/>
      <c r="J28" s="314"/>
    </row>
    <row r="29" spans="2:10">
      <c r="B29" s="313"/>
      <c r="C29" s="305"/>
      <c r="D29" s="305"/>
      <c r="E29" s="305"/>
      <c r="F29" s="305"/>
      <c r="G29" s="305"/>
      <c r="H29" s="305"/>
      <c r="I29" s="305"/>
      <c r="J29" s="314"/>
    </row>
    <row r="30" spans="2:10">
      <c r="B30" s="315"/>
      <c r="C30" s="316"/>
      <c r="D30" s="316"/>
      <c r="E30" s="316"/>
      <c r="F30" s="316"/>
      <c r="G30" s="316"/>
      <c r="H30" s="316"/>
      <c r="I30" s="316"/>
      <c r="J30" s="317"/>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A1:J82"/>
  <sheetViews>
    <sheetView showGridLines="0" zoomScale="166" zoomScaleNormal="166" workbookViewId="0">
      <selection activeCell="B7" sqref="B7:C7"/>
    </sheetView>
  </sheetViews>
  <sheetFormatPr baseColWidth="10" defaultColWidth="10.42578125" defaultRowHeight="14.25"/>
  <cols>
    <col min="1" max="1" width="53.28515625" style="210" customWidth="1"/>
    <col min="2" max="2" width="15.42578125" style="211" customWidth="1"/>
    <col min="3" max="3" width="72.140625" style="178" customWidth="1"/>
    <col min="4" max="4" width="24.140625" style="211" customWidth="1"/>
    <col min="5" max="5" width="55.85546875" style="178" customWidth="1"/>
    <col min="6" max="6" width="4.7109375" style="178" customWidth="1"/>
    <col min="7" max="16384" width="10.42578125" style="178"/>
  </cols>
  <sheetData>
    <row r="1" spans="1:8" ht="80.099999999999994" customHeight="1">
      <c r="A1" s="176"/>
      <c r="B1" s="320" t="s">
        <v>27</v>
      </c>
      <c r="C1" s="320"/>
      <c r="D1" s="320"/>
      <c r="E1" s="176"/>
      <c r="F1" s="177"/>
      <c r="G1" s="177"/>
      <c r="H1" s="177"/>
    </row>
    <row r="2" spans="1:8" ht="54.75" customHeight="1">
      <c r="A2" s="179" t="s">
        <v>28</v>
      </c>
      <c r="B2" s="321" t="s">
        <v>29</v>
      </c>
      <c r="C2" s="322"/>
      <c r="D2" s="180" t="s">
        <v>30</v>
      </c>
      <c r="E2" s="181" t="s">
        <v>456</v>
      </c>
    </row>
    <row r="3" spans="1:8" ht="16.7" customHeight="1">
      <c r="A3" s="182"/>
      <c r="B3" s="183"/>
      <c r="C3" s="183"/>
      <c r="D3" s="184"/>
      <c r="E3" s="183"/>
    </row>
    <row r="4" spans="1:8" ht="54.75" customHeight="1">
      <c r="A4" s="179" t="s">
        <v>31</v>
      </c>
      <c r="B4" s="323"/>
      <c r="C4" s="324"/>
      <c r="D4" s="324"/>
      <c r="E4" s="324"/>
    </row>
    <row r="5" spans="1:8" ht="13.35" customHeight="1">
      <c r="A5" s="185"/>
      <c r="B5" s="186"/>
      <c r="D5" s="184"/>
      <c r="E5" s="184"/>
    </row>
    <row r="6" spans="1:8" ht="21" customHeight="1">
      <c r="A6" s="325" t="s">
        <v>32</v>
      </c>
      <c r="B6" s="326" t="s">
        <v>33</v>
      </c>
      <c r="C6" s="326"/>
      <c r="D6" s="326" t="s">
        <v>34</v>
      </c>
      <c r="E6" s="326"/>
    </row>
    <row r="7" spans="1:8" ht="115.5" customHeight="1">
      <c r="A7" s="325"/>
      <c r="B7" s="327"/>
      <c r="C7" s="328"/>
      <c r="D7" s="329" t="s">
        <v>35</v>
      </c>
      <c r="E7" s="329"/>
    </row>
    <row r="8" spans="1:8" ht="21" customHeight="1">
      <c r="A8" s="185"/>
      <c r="B8" s="186"/>
      <c r="D8" s="184"/>
      <c r="E8" s="184"/>
    </row>
    <row r="9" spans="1:8" ht="20.100000000000001" customHeight="1">
      <c r="A9" s="318" t="s">
        <v>36</v>
      </c>
      <c r="B9" s="318"/>
      <c r="C9" s="318"/>
      <c r="D9" s="318"/>
      <c r="E9" s="318"/>
    </row>
    <row r="10" spans="1:8" ht="20.100000000000001" customHeight="1">
      <c r="A10" s="187" t="s">
        <v>37</v>
      </c>
      <c r="B10" s="187" t="s">
        <v>38</v>
      </c>
      <c r="C10" s="187" t="s">
        <v>39</v>
      </c>
      <c r="D10" s="187" t="s">
        <v>40</v>
      </c>
      <c r="E10" s="187" t="s">
        <v>41</v>
      </c>
    </row>
    <row r="11" spans="1:8" s="191" customFormat="1" ht="118.5" customHeight="1">
      <c r="A11" s="319" t="s">
        <v>42</v>
      </c>
      <c r="B11" s="188">
        <v>1</v>
      </c>
      <c r="C11" s="189" t="s">
        <v>43</v>
      </c>
      <c r="D11" s="190">
        <v>1</v>
      </c>
      <c r="E11" s="189" t="s">
        <v>44</v>
      </c>
    </row>
    <row r="12" spans="1:8" s="191" customFormat="1" ht="113.25" customHeight="1">
      <c r="A12" s="319"/>
      <c r="B12" s="188">
        <v>2</v>
      </c>
      <c r="C12" s="189" t="s">
        <v>45</v>
      </c>
      <c r="D12" s="190"/>
      <c r="E12" s="189"/>
    </row>
    <row r="13" spans="1:8" ht="80.099999999999994" customHeight="1">
      <c r="A13" s="330" t="s">
        <v>46</v>
      </c>
      <c r="B13" s="192">
        <v>3</v>
      </c>
      <c r="C13" s="193" t="s">
        <v>47</v>
      </c>
      <c r="D13" s="192">
        <v>2</v>
      </c>
      <c r="E13" s="193" t="s">
        <v>48</v>
      </c>
    </row>
    <row r="14" spans="1:8" ht="80.099999999999994" customHeight="1">
      <c r="A14" s="330"/>
      <c r="B14" s="192">
        <v>4</v>
      </c>
      <c r="C14" s="193" t="s">
        <v>49</v>
      </c>
      <c r="D14" s="192"/>
      <c r="E14" s="193"/>
    </row>
    <row r="15" spans="1:8" ht="80.099999999999994" customHeight="1">
      <c r="A15" s="330"/>
      <c r="B15" s="192">
        <v>5</v>
      </c>
      <c r="C15" s="193" t="s">
        <v>50</v>
      </c>
      <c r="D15" s="192"/>
      <c r="E15" s="193"/>
    </row>
    <row r="16" spans="1:8" ht="80.099999999999994" customHeight="1">
      <c r="A16" s="331" t="s">
        <v>51</v>
      </c>
      <c r="B16" s="192">
        <v>6</v>
      </c>
      <c r="C16" s="193" t="s">
        <v>52</v>
      </c>
      <c r="D16" s="192">
        <v>3</v>
      </c>
      <c r="E16" s="189" t="s">
        <v>53</v>
      </c>
    </row>
    <row r="17" spans="1:10" ht="80.099999999999994" customHeight="1">
      <c r="A17" s="331"/>
      <c r="B17" s="192">
        <v>7</v>
      </c>
      <c r="C17" s="193" t="s">
        <v>54</v>
      </c>
      <c r="D17" s="192">
        <v>4</v>
      </c>
      <c r="E17" s="189" t="s">
        <v>55</v>
      </c>
    </row>
    <row r="18" spans="1:10" ht="80.099999999999994" customHeight="1">
      <c r="A18" s="331"/>
      <c r="B18" s="192">
        <v>8</v>
      </c>
      <c r="C18" s="193" t="s">
        <v>56</v>
      </c>
      <c r="D18" s="192"/>
      <c r="E18" s="194"/>
    </row>
    <row r="19" spans="1:10" ht="80.099999999999994" customHeight="1">
      <c r="A19" s="331"/>
      <c r="B19" s="192">
        <v>9</v>
      </c>
      <c r="C19" s="193" t="s">
        <v>57</v>
      </c>
      <c r="D19" s="192"/>
      <c r="E19" s="193"/>
    </row>
    <row r="20" spans="1:10" ht="80.099999999999994" customHeight="1">
      <c r="A20" s="331"/>
      <c r="B20" s="192">
        <v>10</v>
      </c>
      <c r="C20" s="193" t="s">
        <v>58</v>
      </c>
      <c r="D20" s="192"/>
      <c r="E20" s="189"/>
      <c r="J20" s="195"/>
    </row>
    <row r="21" spans="1:10" ht="80.099999999999994" customHeight="1">
      <c r="A21" s="331"/>
      <c r="B21" s="192">
        <v>11</v>
      </c>
      <c r="C21" s="193" t="s">
        <v>59</v>
      </c>
      <c r="D21" s="192"/>
      <c r="E21" s="193"/>
      <c r="J21" s="195"/>
    </row>
    <row r="22" spans="1:10" ht="80.099999999999994" customHeight="1">
      <c r="A22" s="331"/>
      <c r="B22" s="192">
        <v>12</v>
      </c>
      <c r="C22" s="193" t="s">
        <v>60</v>
      </c>
      <c r="D22" s="192"/>
      <c r="E22" s="193"/>
      <c r="J22" s="195"/>
    </row>
    <row r="23" spans="1:10" ht="80.099999999999994" customHeight="1">
      <c r="A23" s="331" t="s">
        <v>61</v>
      </c>
      <c r="B23" s="192">
        <v>13</v>
      </c>
      <c r="C23" s="189" t="s">
        <v>62</v>
      </c>
      <c r="D23" s="188">
        <v>5</v>
      </c>
      <c r="E23" s="189" t="s">
        <v>63</v>
      </c>
    </row>
    <row r="24" spans="1:10" ht="80.099999999999994" customHeight="1">
      <c r="A24" s="331"/>
      <c r="B24" s="192">
        <v>14</v>
      </c>
      <c r="C24" s="189" t="s">
        <v>64</v>
      </c>
      <c r="D24" s="188">
        <v>6</v>
      </c>
      <c r="E24" s="189" t="s">
        <v>65</v>
      </c>
    </row>
    <row r="25" spans="1:10" ht="80.099999999999994" customHeight="1">
      <c r="A25" s="331"/>
      <c r="B25" s="192">
        <v>15</v>
      </c>
      <c r="C25" s="189" t="s">
        <v>66</v>
      </c>
      <c r="D25" s="188">
        <v>7</v>
      </c>
      <c r="E25" s="189" t="s">
        <v>67</v>
      </c>
    </row>
    <row r="26" spans="1:10" ht="80.099999999999994" customHeight="1">
      <c r="A26" s="331"/>
      <c r="B26" s="192">
        <v>16</v>
      </c>
      <c r="C26" s="189" t="s">
        <v>68</v>
      </c>
      <c r="D26" s="188"/>
      <c r="E26" s="189"/>
    </row>
    <row r="27" spans="1:10" ht="174.6" customHeight="1">
      <c r="A27" s="196" t="s">
        <v>69</v>
      </c>
      <c r="B27" s="192">
        <v>17</v>
      </c>
      <c r="C27" s="189" t="s">
        <v>70</v>
      </c>
      <c r="D27" s="188">
        <v>8</v>
      </c>
      <c r="E27" s="189" t="s">
        <v>71</v>
      </c>
    </row>
    <row r="28" spans="1:10" ht="48.75" customHeight="1">
      <c r="A28" s="331" t="s">
        <v>72</v>
      </c>
      <c r="B28" s="192">
        <v>18</v>
      </c>
      <c r="C28" s="197" t="s">
        <v>73</v>
      </c>
      <c r="D28" s="192"/>
      <c r="E28" s="193"/>
    </row>
    <row r="29" spans="1:10" ht="87" customHeight="1">
      <c r="A29" s="331"/>
      <c r="B29" s="192">
        <v>19</v>
      </c>
      <c r="C29" s="197" t="s">
        <v>74</v>
      </c>
      <c r="D29" s="192"/>
      <c r="E29" s="193"/>
    </row>
    <row r="30" spans="1:10" ht="20.100000000000001" customHeight="1">
      <c r="A30" s="318" t="s">
        <v>75</v>
      </c>
      <c r="B30" s="318"/>
      <c r="C30" s="318"/>
      <c r="D30" s="318"/>
      <c r="E30" s="318"/>
    </row>
    <row r="31" spans="1:10" ht="20.100000000000001" customHeight="1">
      <c r="A31" s="187" t="s">
        <v>37</v>
      </c>
      <c r="B31" s="187" t="s">
        <v>38</v>
      </c>
      <c r="C31" s="187" t="s">
        <v>76</v>
      </c>
      <c r="D31" s="187" t="s">
        <v>40</v>
      </c>
      <c r="E31" s="187" t="s">
        <v>77</v>
      </c>
    </row>
    <row r="32" spans="1:10" ht="98.45" customHeight="1">
      <c r="A32" s="331" t="s">
        <v>78</v>
      </c>
      <c r="B32" s="188">
        <v>1</v>
      </c>
      <c r="C32" s="189" t="s">
        <v>79</v>
      </c>
      <c r="D32" s="188">
        <v>1</v>
      </c>
      <c r="E32" s="189" t="s">
        <v>80</v>
      </c>
    </row>
    <row r="33" spans="1:5" ht="81" customHeight="1">
      <c r="A33" s="331"/>
      <c r="B33" s="188">
        <v>2</v>
      </c>
      <c r="C33" s="189" t="s">
        <v>81</v>
      </c>
      <c r="D33" s="188">
        <v>2</v>
      </c>
      <c r="E33" s="189" t="s">
        <v>82</v>
      </c>
    </row>
    <row r="34" spans="1:5" ht="92.1" customHeight="1">
      <c r="A34" s="331"/>
      <c r="B34" s="188"/>
      <c r="C34" s="189"/>
      <c r="D34" s="188">
        <v>3</v>
      </c>
      <c r="E34" s="189" t="s">
        <v>83</v>
      </c>
    </row>
    <row r="35" spans="1:5" ht="68.25" customHeight="1">
      <c r="A35" s="331"/>
      <c r="B35" s="188"/>
      <c r="C35" s="189"/>
      <c r="D35" s="188">
        <v>4</v>
      </c>
      <c r="E35" s="189" t="s">
        <v>84</v>
      </c>
    </row>
    <row r="36" spans="1:5" ht="68.25" customHeight="1">
      <c r="A36" s="331"/>
      <c r="B36" s="188"/>
      <c r="C36" s="191"/>
      <c r="D36" s="188">
        <v>5</v>
      </c>
      <c r="E36" s="189" t="s">
        <v>85</v>
      </c>
    </row>
    <row r="37" spans="1:5" ht="41.45" customHeight="1">
      <c r="A37" s="331"/>
      <c r="B37" s="188"/>
      <c r="C37" s="197"/>
      <c r="D37" s="188">
        <v>6</v>
      </c>
      <c r="E37" s="189" t="s">
        <v>86</v>
      </c>
    </row>
    <row r="38" spans="1:5" ht="49.5" customHeight="1">
      <c r="A38" s="331"/>
      <c r="B38" s="188"/>
      <c r="C38" s="197"/>
      <c r="D38" s="188">
        <v>7</v>
      </c>
      <c r="E38" s="197" t="s">
        <v>87</v>
      </c>
    </row>
    <row r="39" spans="1:5" ht="49.5" customHeight="1">
      <c r="A39" s="331" t="s">
        <v>88</v>
      </c>
      <c r="B39" s="188">
        <v>3</v>
      </c>
      <c r="C39" s="197" t="s">
        <v>89</v>
      </c>
      <c r="D39" s="188">
        <v>8</v>
      </c>
      <c r="E39" s="197" t="s">
        <v>90</v>
      </c>
    </row>
    <row r="40" spans="1:5" ht="49.5" customHeight="1">
      <c r="A40" s="331"/>
      <c r="B40" s="188"/>
      <c r="C40" s="197"/>
      <c r="D40" s="188">
        <v>9</v>
      </c>
      <c r="E40" s="197" t="s">
        <v>91</v>
      </c>
    </row>
    <row r="41" spans="1:5" s="198" customFormat="1" ht="68.25" customHeight="1">
      <c r="A41" s="331"/>
      <c r="B41" s="188"/>
      <c r="C41" s="197"/>
      <c r="D41" s="188">
        <v>10</v>
      </c>
      <c r="E41" s="197" t="s">
        <v>92</v>
      </c>
    </row>
    <row r="42" spans="1:5" s="198" customFormat="1" ht="78.75" customHeight="1">
      <c r="A42" s="331"/>
      <c r="B42" s="188"/>
      <c r="C42" s="199"/>
      <c r="D42" s="188">
        <v>11</v>
      </c>
      <c r="E42" s="197" t="s">
        <v>93</v>
      </c>
    </row>
    <row r="43" spans="1:5" s="198" customFormat="1" ht="42.75">
      <c r="A43" s="331" t="s">
        <v>94</v>
      </c>
      <c r="B43" s="188">
        <v>4</v>
      </c>
      <c r="C43" s="189" t="s">
        <v>95</v>
      </c>
      <c r="D43" s="188">
        <v>12</v>
      </c>
      <c r="E43" s="200" t="s">
        <v>96</v>
      </c>
    </row>
    <row r="44" spans="1:5" s="198" customFormat="1" ht="55.5" customHeight="1">
      <c r="A44" s="331"/>
      <c r="B44" s="188">
        <v>5</v>
      </c>
      <c r="C44" s="189" t="s">
        <v>97</v>
      </c>
      <c r="D44" s="188"/>
      <c r="E44" s="189"/>
    </row>
    <row r="45" spans="1:5" s="198" customFormat="1" ht="42.75">
      <c r="A45" s="331"/>
      <c r="B45" s="188">
        <v>6</v>
      </c>
      <c r="C45" s="189" t="s">
        <v>98</v>
      </c>
      <c r="D45" s="188">
        <v>13</v>
      </c>
      <c r="E45" s="189" t="s">
        <v>99</v>
      </c>
    </row>
    <row r="46" spans="1:5" s="198" customFormat="1" ht="61.5" customHeight="1">
      <c r="A46" s="331"/>
      <c r="B46" s="188">
        <v>7</v>
      </c>
      <c r="C46" s="189" t="s">
        <v>100</v>
      </c>
      <c r="D46" s="188">
        <v>14</v>
      </c>
      <c r="E46" s="189" t="s">
        <v>101</v>
      </c>
    </row>
    <row r="47" spans="1:5" ht="71.25" customHeight="1">
      <c r="A47" s="331"/>
      <c r="B47" s="188">
        <v>8</v>
      </c>
      <c r="C47" s="200" t="s">
        <v>102</v>
      </c>
      <c r="D47" s="188">
        <v>15</v>
      </c>
      <c r="E47" s="189" t="s">
        <v>103</v>
      </c>
    </row>
    <row r="48" spans="1:5" ht="105" customHeight="1">
      <c r="A48" s="331"/>
      <c r="B48" s="188">
        <v>9</v>
      </c>
      <c r="C48" s="189" t="s">
        <v>104</v>
      </c>
      <c r="D48" s="188">
        <v>16</v>
      </c>
      <c r="E48" s="189" t="s">
        <v>105</v>
      </c>
    </row>
    <row r="49" spans="1:5" ht="75.599999999999994" customHeight="1">
      <c r="A49" s="331" t="s">
        <v>106</v>
      </c>
      <c r="B49" s="188">
        <v>10</v>
      </c>
      <c r="C49" s="189" t="s">
        <v>107</v>
      </c>
      <c r="D49" s="188">
        <v>17</v>
      </c>
      <c r="E49" s="189" t="s">
        <v>108</v>
      </c>
    </row>
    <row r="50" spans="1:5" ht="62.45" customHeight="1">
      <c r="A50" s="331"/>
      <c r="B50" s="188">
        <v>11</v>
      </c>
      <c r="C50" s="189" t="s">
        <v>109</v>
      </c>
      <c r="D50" s="190">
        <v>18</v>
      </c>
      <c r="E50" s="189" t="s">
        <v>110</v>
      </c>
    </row>
    <row r="51" spans="1:5" ht="28.5">
      <c r="A51" s="331"/>
      <c r="B51" s="188">
        <v>12</v>
      </c>
      <c r="C51" s="189" t="s">
        <v>111</v>
      </c>
      <c r="D51" s="190">
        <v>19</v>
      </c>
      <c r="E51" s="189" t="s">
        <v>112</v>
      </c>
    </row>
    <row r="52" spans="1:5" ht="57">
      <c r="A52" s="331" t="s">
        <v>113</v>
      </c>
      <c r="B52" s="188">
        <v>13</v>
      </c>
      <c r="C52" s="189" t="s">
        <v>114</v>
      </c>
      <c r="D52" s="190">
        <v>20</v>
      </c>
      <c r="E52" s="200" t="s">
        <v>115</v>
      </c>
    </row>
    <row r="53" spans="1:5" ht="28.5">
      <c r="A53" s="331"/>
      <c r="B53" s="188">
        <v>14</v>
      </c>
      <c r="C53" s="189" t="s">
        <v>116</v>
      </c>
      <c r="D53" s="190">
        <v>21</v>
      </c>
      <c r="E53" s="200" t="s">
        <v>117</v>
      </c>
    </row>
    <row r="54" spans="1:5" ht="71.25">
      <c r="A54" s="331"/>
      <c r="B54" s="188">
        <v>15</v>
      </c>
      <c r="C54" s="189" t="s">
        <v>118</v>
      </c>
      <c r="D54" s="190"/>
      <c r="E54" s="200"/>
    </row>
    <row r="55" spans="1:5" ht="28.5">
      <c r="A55" s="331"/>
      <c r="B55" s="188">
        <v>16</v>
      </c>
      <c r="C55" s="189" t="s">
        <v>119</v>
      </c>
      <c r="D55" s="190"/>
      <c r="E55" s="200"/>
    </row>
    <row r="56" spans="1:5">
      <c r="A56" s="331"/>
      <c r="B56" s="188">
        <v>17</v>
      </c>
      <c r="C56" s="189" t="s">
        <v>120</v>
      </c>
      <c r="D56" s="190"/>
      <c r="E56" s="200"/>
    </row>
    <row r="57" spans="1:5" ht="28.5">
      <c r="A57" s="331"/>
      <c r="B57" s="188">
        <v>18</v>
      </c>
      <c r="C57" s="189" t="s">
        <v>121</v>
      </c>
      <c r="D57" s="190"/>
      <c r="E57" s="200"/>
    </row>
    <row r="58" spans="1:5">
      <c r="A58" s="331"/>
      <c r="B58" s="188">
        <v>19</v>
      </c>
      <c r="C58" s="189" t="s">
        <v>122</v>
      </c>
      <c r="D58" s="190"/>
      <c r="E58" s="200"/>
    </row>
    <row r="59" spans="1:5" ht="28.5">
      <c r="A59" s="331"/>
      <c r="B59" s="188">
        <v>20</v>
      </c>
      <c r="C59" s="189" t="s">
        <v>123</v>
      </c>
      <c r="D59" s="190"/>
      <c r="E59" s="200"/>
    </row>
    <row r="60" spans="1:5" ht="28.5">
      <c r="A60" s="331"/>
      <c r="B60" s="188">
        <v>21</v>
      </c>
      <c r="C60" s="189" t="s">
        <v>124</v>
      </c>
      <c r="D60" s="190"/>
      <c r="E60" s="200"/>
    </row>
    <row r="61" spans="1:5">
      <c r="A61" s="331"/>
      <c r="B61" s="188">
        <v>22</v>
      </c>
      <c r="C61" s="189" t="s">
        <v>125</v>
      </c>
      <c r="D61" s="190"/>
      <c r="E61" s="201"/>
    </row>
    <row r="62" spans="1:5" ht="42.75">
      <c r="A62" s="331" t="s">
        <v>126</v>
      </c>
      <c r="B62" s="188">
        <v>23</v>
      </c>
      <c r="C62" s="189" t="s">
        <v>127</v>
      </c>
      <c r="D62" s="190">
        <v>22</v>
      </c>
      <c r="E62" s="200" t="s">
        <v>128</v>
      </c>
    </row>
    <row r="63" spans="1:5" ht="42.75">
      <c r="A63" s="331"/>
      <c r="B63" s="188">
        <v>24</v>
      </c>
      <c r="C63" s="189" t="s">
        <v>129</v>
      </c>
      <c r="D63" s="190">
        <v>23</v>
      </c>
      <c r="E63" s="189" t="s">
        <v>130</v>
      </c>
    </row>
    <row r="64" spans="1:5">
      <c r="A64" s="331"/>
      <c r="B64" s="188">
        <v>25</v>
      </c>
      <c r="C64" s="189" t="s">
        <v>131</v>
      </c>
      <c r="D64" s="190"/>
      <c r="E64" s="200"/>
    </row>
    <row r="65" spans="1:10" ht="42.75">
      <c r="A65" s="332" t="s">
        <v>132</v>
      </c>
      <c r="B65" s="188">
        <v>26</v>
      </c>
      <c r="C65" s="189" t="s">
        <v>133</v>
      </c>
      <c r="D65" s="190">
        <v>24</v>
      </c>
      <c r="E65" s="200" t="s">
        <v>134</v>
      </c>
    </row>
    <row r="66" spans="1:10" ht="45" customHeight="1">
      <c r="A66" s="333"/>
      <c r="B66" s="188"/>
      <c r="C66" s="189"/>
      <c r="D66" s="190"/>
      <c r="E66" s="190"/>
    </row>
    <row r="67" spans="1:10" ht="77.099999999999994" customHeight="1">
      <c r="A67" s="331" t="s">
        <v>135</v>
      </c>
      <c r="B67" s="188">
        <v>27</v>
      </c>
      <c r="C67" s="189" t="s">
        <v>136</v>
      </c>
      <c r="D67" s="190">
        <v>25</v>
      </c>
      <c r="E67" s="189" t="s">
        <v>137</v>
      </c>
    </row>
    <row r="68" spans="1:10" ht="15.95" customHeight="1">
      <c r="A68" s="331"/>
      <c r="B68" s="188"/>
      <c r="C68" s="189"/>
      <c r="D68" s="190">
        <v>26</v>
      </c>
      <c r="E68" s="189" t="s">
        <v>138</v>
      </c>
    </row>
    <row r="69" spans="1:10" ht="50.1" customHeight="1">
      <c r="A69" s="331" t="s">
        <v>139</v>
      </c>
      <c r="B69" s="188">
        <v>28</v>
      </c>
      <c r="C69" s="200" t="s">
        <v>140</v>
      </c>
      <c r="D69" s="190">
        <v>27</v>
      </c>
      <c r="E69" s="200" t="s">
        <v>141</v>
      </c>
    </row>
    <row r="70" spans="1:10" ht="50.1" customHeight="1">
      <c r="A70" s="331"/>
      <c r="B70" s="188">
        <v>29</v>
      </c>
      <c r="C70" s="200" t="s">
        <v>142</v>
      </c>
      <c r="D70" s="190">
        <v>28</v>
      </c>
      <c r="E70" s="200" t="s">
        <v>143</v>
      </c>
    </row>
    <row r="71" spans="1:10" ht="50.1" customHeight="1">
      <c r="A71" s="331"/>
      <c r="B71" s="188"/>
      <c r="C71" s="191"/>
      <c r="D71" s="190">
        <v>29</v>
      </c>
      <c r="E71" s="200" t="s">
        <v>144</v>
      </c>
    </row>
    <row r="72" spans="1:10" ht="50.1" customHeight="1">
      <c r="A72" s="331"/>
      <c r="B72" s="188"/>
      <c r="C72" s="202"/>
      <c r="D72" s="190">
        <v>30</v>
      </c>
      <c r="E72" s="200" t="s">
        <v>145</v>
      </c>
    </row>
    <row r="73" spans="1:10" ht="50.1" customHeight="1">
      <c r="A73" s="331"/>
      <c r="B73" s="188"/>
      <c r="C73" s="200"/>
      <c r="D73" s="190">
        <v>31</v>
      </c>
      <c r="E73" s="200" t="s">
        <v>146</v>
      </c>
    </row>
    <row r="74" spans="1:10" ht="50.1" customHeight="1">
      <c r="A74" s="331"/>
      <c r="B74" s="188"/>
      <c r="C74" s="200"/>
      <c r="D74" s="190">
        <v>32</v>
      </c>
      <c r="E74" s="200" t="s">
        <v>147</v>
      </c>
    </row>
    <row r="75" spans="1:10" ht="50.1" customHeight="1">
      <c r="A75" s="331"/>
      <c r="B75" s="188"/>
      <c r="C75" s="200"/>
      <c r="D75" s="190">
        <v>33</v>
      </c>
      <c r="E75" s="202" t="s">
        <v>148</v>
      </c>
    </row>
    <row r="76" spans="1:10" ht="39.950000000000003" customHeight="1">
      <c r="A76" s="331"/>
      <c r="B76" s="188"/>
      <c r="C76" s="190"/>
      <c r="D76" s="190">
        <v>34</v>
      </c>
      <c r="E76" s="200" t="s">
        <v>149</v>
      </c>
    </row>
    <row r="77" spans="1:10" ht="39.950000000000003" customHeight="1">
      <c r="A77" s="332" t="s">
        <v>150</v>
      </c>
      <c r="B77" s="188">
        <v>30</v>
      </c>
      <c r="C77" s="189" t="s">
        <v>151</v>
      </c>
      <c r="D77" s="190">
        <v>35</v>
      </c>
      <c r="E77" s="189" t="s">
        <v>152</v>
      </c>
    </row>
    <row r="78" spans="1:10" ht="72" customHeight="1">
      <c r="A78" s="334"/>
      <c r="B78" s="188">
        <v>31</v>
      </c>
      <c r="C78" s="189" t="s">
        <v>153</v>
      </c>
      <c r="D78" s="190">
        <v>36</v>
      </c>
      <c r="E78" s="189" t="s">
        <v>154</v>
      </c>
    </row>
    <row r="79" spans="1:10" ht="72" customHeight="1">
      <c r="A79" s="334"/>
      <c r="B79" s="188">
        <v>32</v>
      </c>
      <c r="C79" s="189" t="s">
        <v>155</v>
      </c>
      <c r="D79" s="203">
        <v>37</v>
      </c>
      <c r="E79" s="189" t="s">
        <v>156</v>
      </c>
    </row>
    <row r="80" spans="1:10" ht="72" customHeight="1">
      <c r="A80" s="334"/>
      <c r="B80" s="188">
        <v>33</v>
      </c>
      <c r="C80" s="189" t="s">
        <v>157</v>
      </c>
      <c r="D80" s="203">
        <v>38</v>
      </c>
      <c r="E80" s="189" t="s">
        <v>158</v>
      </c>
      <c r="J80" s="178" t="s">
        <v>35</v>
      </c>
    </row>
    <row r="81" spans="1:5" ht="72" customHeight="1">
      <c r="A81" s="334"/>
      <c r="B81" s="204">
        <v>34</v>
      </c>
      <c r="C81" s="205" t="s">
        <v>159</v>
      </c>
      <c r="D81" s="206">
        <v>39</v>
      </c>
      <c r="E81" s="205" t="s">
        <v>160</v>
      </c>
    </row>
    <row r="82" spans="1:5" ht="72" customHeight="1">
      <c r="A82" s="207"/>
      <c r="B82" s="208"/>
      <c r="C82" s="209"/>
      <c r="D82" s="208"/>
      <c r="E82" s="209"/>
    </row>
  </sheetData>
  <mergeCells count="25">
    <mergeCell ref="A62:A64"/>
    <mergeCell ref="A65:A66"/>
    <mergeCell ref="A67:A68"/>
    <mergeCell ref="A69:A76"/>
    <mergeCell ref="A77:A81"/>
    <mergeCell ref="A32:A38"/>
    <mergeCell ref="A39:A42"/>
    <mergeCell ref="A43:A48"/>
    <mergeCell ref="A49:A51"/>
    <mergeCell ref="A52:A61"/>
    <mergeCell ref="A13:A15"/>
    <mergeCell ref="A16:A22"/>
    <mergeCell ref="A23:A26"/>
    <mergeCell ref="A28:A29"/>
    <mergeCell ref="A30:E30"/>
    <mergeCell ref="A9:E9"/>
    <mergeCell ref="A11:A12"/>
    <mergeCell ref="B1:D1"/>
    <mergeCell ref="B2:C2"/>
    <mergeCell ref="B4:E4"/>
    <mergeCell ref="A6:A7"/>
    <mergeCell ref="B6:C6"/>
    <mergeCell ref="D6:E6"/>
    <mergeCell ref="B7:C7"/>
    <mergeCell ref="D7:E7"/>
  </mergeCells>
  <printOptions horizontalCentered="1"/>
  <pageMargins left="0.70866141732283472" right="0.70866141732283472" top="0.74803149606299213" bottom="0.74803149606299213" header="0.31496062992125984" footer="0.31496062992125984"/>
  <pageSetup scale="64"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pageSetUpPr fitToPage="1"/>
  </sheetPr>
  <dimension ref="A1:F15"/>
  <sheetViews>
    <sheetView showGridLines="0" zoomScale="90" zoomScaleNormal="90" workbookViewId="0">
      <selection activeCell="A6" sqref="A6"/>
    </sheetView>
  </sheetViews>
  <sheetFormatPr baseColWidth="10" defaultColWidth="10.42578125" defaultRowHeight="114.75" customHeight="1"/>
  <cols>
    <col min="1" max="1" width="60.85546875" style="227" customWidth="1"/>
    <col min="2" max="2" width="15.85546875" style="228" customWidth="1"/>
    <col min="3" max="5" width="15.85546875" style="229" customWidth="1"/>
    <col min="6" max="6" width="40.85546875" style="227" customWidth="1"/>
    <col min="7" max="7" width="2.7109375" style="213" customWidth="1"/>
    <col min="8" max="16384" width="10.42578125" style="213"/>
  </cols>
  <sheetData>
    <row r="1" spans="1:6" ht="83.25" customHeight="1">
      <c r="A1" s="212"/>
      <c r="B1" s="336" t="s">
        <v>161</v>
      </c>
      <c r="C1" s="336"/>
      <c r="D1" s="336"/>
      <c r="E1" s="336"/>
      <c r="F1" s="212"/>
    </row>
    <row r="2" spans="1:6" ht="15">
      <c r="A2" s="335" t="s">
        <v>162</v>
      </c>
      <c r="B2" s="335"/>
      <c r="C2" s="335"/>
      <c r="D2" s="335"/>
      <c r="E2" s="335"/>
      <c r="F2" s="335"/>
    </row>
    <row r="3" spans="1:6" ht="15">
      <c r="A3" s="337" t="s">
        <v>163</v>
      </c>
      <c r="B3" s="338" t="s">
        <v>164</v>
      </c>
      <c r="C3" s="338"/>
      <c r="D3" s="338"/>
      <c r="E3" s="338"/>
      <c r="F3" s="214" t="s">
        <v>165</v>
      </c>
    </row>
    <row r="4" spans="1:6" ht="28.5" customHeight="1">
      <c r="A4" s="337"/>
      <c r="B4" s="215" t="s">
        <v>166</v>
      </c>
      <c r="C4" s="215" t="s">
        <v>167</v>
      </c>
      <c r="D4" s="215" t="s">
        <v>168</v>
      </c>
      <c r="E4" s="215" t="s">
        <v>169</v>
      </c>
      <c r="F4" s="216"/>
    </row>
    <row r="5" spans="1:6" ht="46.5" customHeight="1">
      <c r="A5" s="217" t="s">
        <v>170</v>
      </c>
      <c r="B5" s="218"/>
      <c r="C5" s="219"/>
      <c r="D5" s="219">
        <v>8.9</v>
      </c>
      <c r="E5" s="219">
        <v>13.16</v>
      </c>
      <c r="F5" s="220" t="s">
        <v>171</v>
      </c>
    </row>
    <row r="6" spans="1:6" ht="45">
      <c r="A6" s="221" t="s">
        <v>172</v>
      </c>
      <c r="B6" s="218"/>
      <c r="C6" s="219"/>
      <c r="D6" s="219">
        <v>11</v>
      </c>
      <c r="E6" s="219" t="s">
        <v>173</v>
      </c>
      <c r="F6" s="220" t="s">
        <v>171</v>
      </c>
    </row>
    <row r="7" spans="1:6" ht="30">
      <c r="A7" s="221" t="s">
        <v>174</v>
      </c>
      <c r="B7" s="222"/>
      <c r="C7" s="223"/>
      <c r="D7" s="223">
        <v>1</v>
      </c>
      <c r="E7" s="223" t="s">
        <v>175</v>
      </c>
      <c r="F7" s="220" t="s">
        <v>171</v>
      </c>
    </row>
    <row r="8" spans="1:6" ht="30">
      <c r="A8" s="224" t="s">
        <v>176</v>
      </c>
      <c r="B8" s="222">
        <v>16</v>
      </c>
      <c r="C8" s="223">
        <v>3.4</v>
      </c>
      <c r="D8" s="223" t="s">
        <v>177</v>
      </c>
      <c r="E8" s="223" t="s">
        <v>178</v>
      </c>
      <c r="F8" s="220" t="s">
        <v>171</v>
      </c>
    </row>
    <row r="9" spans="1:6" ht="45">
      <c r="A9" s="224" t="s">
        <v>179</v>
      </c>
      <c r="B9" s="222" t="s">
        <v>180</v>
      </c>
      <c r="C9" s="222">
        <v>7</v>
      </c>
      <c r="D9" s="219" t="s">
        <v>181</v>
      </c>
      <c r="E9" s="219" t="s">
        <v>182</v>
      </c>
      <c r="F9" s="220" t="s">
        <v>171</v>
      </c>
    </row>
    <row r="10" spans="1:6" ht="30">
      <c r="A10" s="221" t="s">
        <v>183</v>
      </c>
      <c r="B10" s="218"/>
      <c r="C10" s="219"/>
      <c r="D10" s="219" t="s">
        <v>184</v>
      </c>
      <c r="E10" s="219">
        <v>28</v>
      </c>
      <c r="F10" s="220" t="s">
        <v>171</v>
      </c>
    </row>
    <row r="11" spans="1:6" ht="30">
      <c r="A11" s="225" t="s">
        <v>185</v>
      </c>
      <c r="B11" s="222"/>
      <c r="C11" s="223"/>
      <c r="D11" s="223" t="s">
        <v>186</v>
      </c>
      <c r="E11" s="223">
        <v>20.21</v>
      </c>
      <c r="F11" s="226" t="s">
        <v>171</v>
      </c>
    </row>
    <row r="12" spans="1:6" ht="45">
      <c r="A12" s="225" t="s">
        <v>187</v>
      </c>
      <c r="B12" s="222"/>
      <c r="C12" s="223"/>
      <c r="D12" s="219" t="s">
        <v>188</v>
      </c>
      <c r="E12" s="223" t="s">
        <v>189</v>
      </c>
      <c r="F12" s="226" t="s">
        <v>171</v>
      </c>
    </row>
    <row r="13" spans="1:6" ht="30">
      <c r="A13" s="225" t="s">
        <v>190</v>
      </c>
      <c r="B13" s="222">
        <v>2.17</v>
      </c>
      <c r="C13" s="223">
        <v>8</v>
      </c>
      <c r="D13" s="223">
        <v>1</v>
      </c>
      <c r="E13" s="223" t="s">
        <v>191</v>
      </c>
      <c r="F13" s="226" t="s">
        <v>192</v>
      </c>
    </row>
    <row r="14" spans="1:6" ht="15"/>
    <row r="15" spans="1:6" ht="15"/>
  </sheetData>
  <mergeCells count="4">
    <mergeCell ref="A2:F2"/>
    <mergeCell ref="B1:E1"/>
    <mergeCell ref="A3:A4"/>
    <mergeCell ref="B3:E3"/>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16E31FA8-B22C-48A1-8898-83FF3D8A77F9}"/>
    <dataValidation allowBlank="1" showInputMessage="1" showErrorMessage="1" prompt="Proponer y escribir en una frase la estrategia para gestionar la debilidad, la oportunidad, la amenaza o la fortaleza.Usar verbo de acción en infinitivo._x000a_" sqref="G1 A3" xr:uid="{7C3DFDB9-214D-4D9A-A7C1-90EAF30EBB90}"/>
  </dataValidations>
  <printOptions horizontalCentered="1"/>
  <pageMargins left="0.70866141732283472" right="0.70866141732283472" top="0.74803149606299213" bottom="0.74803149606299213" header="0.31496062992125984" footer="0.31496062992125984"/>
  <pageSetup scale="59"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I59"/>
  <sheetViews>
    <sheetView showGridLines="0" showWhiteSpace="0" view="pageLayout" topLeftCell="B1" zoomScaleNormal="55" workbookViewId="0">
      <selection activeCell="B1" sqref="A1:XFD1048576"/>
    </sheetView>
  </sheetViews>
  <sheetFormatPr baseColWidth="10" defaultColWidth="11.42578125" defaultRowHeight="14.25"/>
  <cols>
    <col min="1" max="1" width="2.7109375" style="16" customWidth="1"/>
    <col min="2" max="2" width="24.7109375" style="16" customWidth="1"/>
    <col min="3" max="3" width="11.28515625" style="49" customWidth="1"/>
    <col min="4" max="4" width="19.28515625" style="49" customWidth="1"/>
    <col min="5" max="5" width="7.5703125" style="16" customWidth="1"/>
    <col min="6" max="6" width="24.7109375" style="16" customWidth="1"/>
    <col min="7" max="7" width="79.140625" style="16" customWidth="1"/>
    <col min="8" max="8" width="11.42578125" style="16"/>
    <col min="9" max="9" width="32" style="16" customWidth="1"/>
    <col min="10" max="16384" width="11.42578125" style="16"/>
  </cols>
  <sheetData>
    <row r="1" spans="2:9" ht="15" thickBot="1"/>
    <row r="2" spans="2:9" ht="18">
      <c r="B2" s="377" t="s">
        <v>193</v>
      </c>
      <c r="C2" s="378"/>
      <c r="D2" s="378"/>
      <c r="E2" s="378"/>
      <c r="F2" s="378"/>
      <c r="G2" s="379"/>
    </row>
    <row r="3" spans="2:9" ht="15">
      <c r="B3" s="380" t="s">
        <v>194</v>
      </c>
      <c r="C3" s="381"/>
      <c r="D3" s="382"/>
      <c r="E3" s="382"/>
      <c r="F3" s="382"/>
      <c r="G3" s="383"/>
    </row>
    <row r="4" spans="2:9" ht="88.5" customHeight="1">
      <c r="B4" s="384" t="s">
        <v>195</v>
      </c>
      <c r="C4" s="385"/>
      <c r="D4" s="385"/>
      <c r="E4" s="385"/>
      <c r="F4" s="385"/>
      <c r="G4" s="386"/>
    </row>
    <row r="5" spans="2:9" ht="15">
      <c r="B5" s="122"/>
      <c r="C5" s="134"/>
      <c r="D5" s="135"/>
      <c r="E5" s="136"/>
      <c r="F5" s="136"/>
      <c r="G5" s="136"/>
    </row>
    <row r="6" spans="2:9" ht="16.5" customHeight="1">
      <c r="B6" s="387" t="s">
        <v>196</v>
      </c>
      <c r="C6" s="388"/>
      <c r="D6" s="388"/>
      <c r="E6" s="388"/>
      <c r="F6" s="388"/>
      <c r="G6" s="389"/>
    </row>
    <row r="7" spans="2:9" ht="76.5" customHeight="1">
      <c r="B7" s="387"/>
      <c r="C7" s="388"/>
      <c r="D7" s="388"/>
      <c r="E7" s="388"/>
      <c r="F7" s="388"/>
      <c r="G7" s="389"/>
    </row>
    <row r="8" spans="2:9" ht="15" thickBot="1">
      <c r="B8" s="137"/>
      <c r="C8" s="138"/>
      <c r="D8" s="138"/>
      <c r="E8" s="139"/>
      <c r="F8" s="140"/>
      <c r="G8" s="140"/>
    </row>
    <row r="9" spans="2:9">
      <c r="B9" s="141"/>
      <c r="C9" s="142" t="s">
        <v>197</v>
      </c>
      <c r="D9" s="390" t="s">
        <v>198</v>
      </c>
      <c r="E9" s="391"/>
      <c r="F9" s="392" t="s">
        <v>199</v>
      </c>
      <c r="G9" s="393"/>
    </row>
    <row r="10" spans="2:9" ht="15" customHeight="1">
      <c r="B10" s="143"/>
      <c r="C10" s="124">
        <v>5</v>
      </c>
      <c r="D10" s="373" t="s">
        <v>200</v>
      </c>
      <c r="E10" s="374"/>
      <c r="F10" s="367" t="s">
        <v>201</v>
      </c>
      <c r="G10" s="357"/>
      <c r="H10" s="376"/>
      <c r="I10" s="376"/>
    </row>
    <row r="11" spans="2:9">
      <c r="B11" s="143"/>
      <c r="C11" s="124">
        <v>5</v>
      </c>
      <c r="D11" s="373" t="s">
        <v>202</v>
      </c>
      <c r="E11" s="374"/>
      <c r="F11" s="367" t="s">
        <v>203</v>
      </c>
      <c r="G11" s="357"/>
      <c r="H11" s="376"/>
      <c r="I11" s="376"/>
    </row>
    <row r="12" spans="2:9">
      <c r="B12" s="143"/>
      <c r="C12" s="124">
        <v>5</v>
      </c>
      <c r="D12" s="373" t="s">
        <v>204</v>
      </c>
      <c r="E12" s="374"/>
      <c r="F12" s="367" t="s">
        <v>205</v>
      </c>
      <c r="G12" s="357"/>
      <c r="H12" s="376"/>
      <c r="I12" s="376"/>
    </row>
    <row r="13" spans="2:9" ht="27.75" customHeight="1">
      <c r="B13" s="143"/>
      <c r="C13" s="124">
        <v>5</v>
      </c>
      <c r="D13" s="373" t="s">
        <v>206</v>
      </c>
      <c r="E13" s="374"/>
      <c r="F13" s="367" t="s">
        <v>207</v>
      </c>
      <c r="G13" s="357"/>
      <c r="H13" s="376"/>
      <c r="I13" s="376"/>
    </row>
    <row r="14" spans="2:9">
      <c r="B14" s="143"/>
      <c r="C14" s="124">
        <v>5</v>
      </c>
      <c r="D14" s="373" t="s">
        <v>208</v>
      </c>
      <c r="E14" s="374"/>
      <c r="F14" s="367" t="s">
        <v>209</v>
      </c>
      <c r="G14" s="357"/>
      <c r="H14" s="376"/>
      <c r="I14" s="376"/>
    </row>
    <row r="15" spans="2:9" ht="41.25" customHeight="1">
      <c r="B15" s="143"/>
      <c r="C15" s="124">
        <v>5</v>
      </c>
      <c r="D15" s="373" t="s">
        <v>210</v>
      </c>
      <c r="E15" s="374"/>
      <c r="F15" s="367" t="s">
        <v>211</v>
      </c>
      <c r="G15" s="357"/>
      <c r="H15" s="376"/>
      <c r="I15" s="376"/>
    </row>
    <row r="16" spans="2:9" ht="41.25" customHeight="1">
      <c r="B16" s="143"/>
      <c r="C16" s="124">
        <v>5</v>
      </c>
      <c r="D16" s="368" t="s">
        <v>212</v>
      </c>
      <c r="E16" s="369"/>
      <c r="F16" s="367" t="s">
        <v>213</v>
      </c>
      <c r="G16" s="357"/>
      <c r="H16" s="376"/>
      <c r="I16" s="376"/>
    </row>
    <row r="17" spans="2:9" ht="51.75" customHeight="1">
      <c r="B17" s="143"/>
      <c r="C17" s="124">
        <v>5</v>
      </c>
      <c r="D17" s="369" t="s">
        <v>214</v>
      </c>
      <c r="E17" s="375"/>
      <c r="F17" s="367" t="s">
        <v>215</v>
      </c>
      <c r="G17" s="357"/>
      <c r="H17" s="376"/>
      <c r="I17" s="376"/>
    </row>
    <row r="18" spans="2:9" ht="51.75" customHeight="1">
      <c r="B18" s="143"/>
      <c r="C18" s="124">
        <v>5</v>
      </c>
      <c r="D18" s="368" t="s">
        <v>216</v>
      </c>
      <c r="E18" s="369"/>
      <c r="F18" s="367" t="s">
        <v>217</v>
      </c>
      <c r="G18" s="357"/>
      <c r="H18" s="376"/>
      <c r="I18" s="376"/>
    </row>
    <row r="19" spans="2:9" ht="51.75" customHeight="1">
      <c r="B19" s="143"/>
      <c r="C19" s="124">
        <v>5</v>
      </c>
      <c r="D19" s="129" t="s">
        <v>218</v>
      </c>
      <c r="E19" s="130"/>
      <c r="F19" s="367" t="s">
        <v>219</v>
      </c>
      <c r="G19" s="357"/>
      <c r="H19" s="376"/>
      <c r="I19" s="376"/>
    </row>
    <row r="20" spans="2:9" ht="51.75" customHeight="1">
      <c r="B20" s="143"/>
      <c r="C20" s="124">
        <v>5</v>
      </c>
      <c r="D20" s="129" t="s">
        <v>220</v>
      </c>
      <c r="E20" s="130"/>
      <c r="F20" s="367" t="s">
        <v>221</v>
      </c>
      <c r="G20" s="357"/>
      <c r="H20" s="376"/>
      <c r="I20" s="376"/>
    </row>
    <row r="21" spans="2:9" ht="66.75" customHeight="1">
      <c r="B21" s="143"/>
      <c r="C21" s="124">
        <v>5</v>
      </c>
      <c r="D21" s="368" t="s">
        <v>222</v>
      </c>
      <c r="E21" s="369"/>
      <c r="F21" s="367" t="s">
        <v>223</v>
      </c>
      <c r="G21" s="357"/>
      <c r="H21" s="376"/>
      <c r="I21" s="376"/>
    </row>
    <row r="22" spans="2:9" ht="36" customHeight="1">
      <c r="B22" s="143"/>
      <c r="C22" s="124">
        <v>5</v>
      </c>
      <c r="D22" s="370" t="s">
        <v>224</v>
      </c>
      <c r="E22" s="371"/>
      <c r="F22" s="367" t="s">
        <v>225</v>
      </c>
      <c r="G22" s="357"/>
      <c r="H22" s="394"/>
      <c r="I22" s="394"/>
    </row>
    <row r="23" spans="2:9" ht="26.25" customHeight="1">
      <c r="B23" s="143"/>
      <c r="C23" s="124">
        <v>5</v>
      </c>
      <c r="D23" s="372" t="s">
        <v>226</v>
      </c>
      <c r="E23" s="372"/>
      <c r="F23" s="356" t="s">
        <v>227</v>
      </c>
      <c r="G23" s="357"/>
      <c r="H23" s="376"/>
      <c r="I23" s="376"/>
    </row>
    <row r="24" spans="2:9" ht="26.25" customHeight="1">
      <c r="B24" s="143"/>
      <c r="C24" s="124">
        <v>5</v>
      </c>
      <c r="D24" s="372" t="s">
        <v>228</v>
      </c>
      <c r="E24" s="372"/>
      <c r="F24" s="356" t="s">
        <v>229</v>
      </c>
      <c r="G24" s="357"/>
      <c r="H24" s="376"/>
      <c r="I24" s="376"/>
    </row>
    <row r="25" spans="2:9" ht="26.25" customHeight="1">
      <c r="B25" s="143"/>
      <c r="C25" s="124">
        <v>5</v>
      </c>
      <c r="D25" s="354" t="s">
        <v>230</v>
      </c>
      <c r="E25" s="355"/>
      <c r="F25" s="356" t="s">
        <v>231</v>
      </c>
      <c r="G25" s="357"/>
      <c r="H25" s="376"/>
      <c r="I25" s="376"/>
    </row>
    <row r="26" spans="2:9" ht="27" customHeight="1">
      <c r="B26" s="144"/>
      <c r="C26" s="358" t="s">
        <v>232</v>
      </c>
      <c r="D26" s="359"/>
      <c r="E26" s="359"/>
      <c r="F26" s="359"/>
      <c r="G26" s="360"/>
    </row>
    <row r="27" spans="2:9" ht="27" customHeight="1">
      <c r="B27" s="361" t="s">
        <v>233</v>
      </c>
      <c r="C27" s="362"/>
      <c r="D27" s="362"/>
      <c r="E27" s="362"/>
      <c r="F27" s="362"/>
      <c r="G27" s="363"/>
    </row>
    <row r="28" spans="2:9" ht="10.5" customHeight="1">
      <c r="B28" s="145"/>
      <c r="D28" s="146"/>
      <c r="E28" s="147"/>
      <c r="F28" s="148"/>
      <c r="G28" s="148"/>
    </row>
    <row r="29" spans="2:9">
      <c r="B29" s="145"/>
      <c r="C29" s="149"/>
      <c r="D29" s="364" t="s">
        <v>198</v>
      </c>
      <c r="E29" s="364"/>
      <c r="F29" s="365" t="s">
        <v>199</v>
      </c>
      <c r="G29" s="366"/>
    </row>
    <row r="30" spans="2:9">
      <c r="B30" s="145"/>
      <c r="D30" s="343" t="s">
        <v>200</v>
      </c>
      <c r="E30" s="343"/>
      <c r="F30" s="344" t="s">
        <v>234</v>
      </c>
      <c r="G30" s="345"/>
      <c r="H30" s="376"/>
      <c r="I30" s="376"/>
    </row>
    <row r="31" spans="2:9">
      <c r="B31" s="145"/>
      <c r="D31" s="343" t="s">
        <v>202</v>
      </c>
      <c r="E31" s="343"/>
      <c r="F31" s="344" t="s">
        <v>235</v>
      </c>
      <c r="G31" s="345"/>
      <c r="H31" s="376"/>
      <c r="I31" s="376"/>
    </row>
    <row r="32" spans="2:9">
      <c r="B32" s="145"/>
      <c r="D32" s="343" t="s">
        <v>204</v>
      </c>
      <c r="E32" s="343"/>
      <c r="F32" s="344" t="s">
        <v>236</v>
      </c>
      <c r="G32" s="345"/>
      <c r="H32" s="376"/>
      <c r="I32" s="376"/>
    </row>
    <row r="33" spans="2:9">
      <c r="B33" s="145"/>
      <c r="D33" s="343" t="s">
        <v>206</v>
      </c>
      <c r="E33" s="343"/>
      <c r="F33" s="344" t="s">
        <v>237</v>
      </c>
      <c r="G33" s="345"/>
      <c r="H33" s="376"/>
      <c r="I33" s="376"/>
    </row>
    <row r="34" spans="2:9">
      <c r="B34" s="145"/>
      <c r="D34" s="343" t="s">
        <v>208</v>
      </c>
      <c r="E34" s="343"/>
      <c r="F34" s="344" t="s">
        <v>238</v>
      </c>
      <c r="G34" s="345"/>
      <c r="H34" s="376"/>
      <c r="I34" s="376"/>
    </row>
    <row r="35" spans="2:9" ht="40.9" customHeight="1">
      <c r="B35" s="145"/>
      <c r="D35" s="343" t="s">
        <v>239</v>
      </c>
      <c r="E35" s="343"/>
      <c r="F35" s="344" t="s">
        <v>240</v>
      </c>
      <c r="G35" s="345"/>
      <c r="H35" s="376"/>
      <c r="I35" s="376"/>
    </row>
    <row r="36" spans="2:9" ht="42" customHeight="1">
      <c r="B36" s="123"/>
      <c r="C36" s="150"/>
      <c r="D36" s="343" t="s">
        <v>241</v>
      </c>
      <c r="E36" s="343"/>
      <c r="F36" s="344" t="s">
        <v>242</v>
      </c>
      <c r="G36" s="345"/>
      <c r="H36" s="395"/>
      <c r="I36" s="395"/>
    </row>
    <row r="37" spans="2:9" ht="30.75" customHeight="1">
      <c r="B37" s="123"/>
      <c r="C37" s="150"/>
      <c r="D37" s="343" t="s">
        <v>243</v>
      </c>
      <c r="E37" s="343"/>
      <c r="F37" s="352" t="s">
        <v>244</v>
      </c>
      <c r="G37" s="353"/>
      <c r="H37" s="395"/>
      <c r="I37" s="395"/>
    </row>
    <row r="38" spans="2:9" ht="33" customHeight="1">
      <c r="B38" s="123"/>
      <c r="C38" s="150"/>
      <c r="D38" s="343" t="s">
        <v>245</v>
      </c>
      <c r="E38" s="343"/>
      <c r="F38" s="352" t="s">
        <v>244</v>
      </c>
      <c r="G38" s="353"/>
      <c r="H38" s="395"/>
      <c r="I38" s="395"/>
    </row>
    <row r="39" spans="2:9" ht="30" customHeight="1">
      <c r="B39" s="123"/>
      <c r="C39" s="150"/>
      <c r="D39" s="343" t="s">
        <v>246</v>
      </c>
      <c r="E39" s="343"/>
      <c r="F39" s="352" t="s">
        <v>244</v>
      </c>
      <c r="G39" s="353"/>
      <c r="H39" s="395"/>
      <c r="I39" s="395"/>
    </row>
    <row r="40" spans="2:9" ht="30" customHeight="1">
      <c r="B40" s="123"/>
      <c r="C40" s="150"/>
      <c r="D40" s="343" t="s">
        <v>247</v>
      </c>
      <c r="E40" s="343"/>
      <c r="F40" s="352" t="s">
        <v>244</v>
      </c>
      <c r="G40" s="353"/>
      <c r="H40" s="395"/>
      <c r="I40" s="395"/>
    </row>
    <row r="41" spans="2:9" ht="30" customHeight="1">
      <c r="B41" s="123"/>
      <c r="C41" s="150"/>
      <c r="D41" s="339" t="s">
        <v>248</v>
      </c>
      <c r="E41" s="340"/>
      <c r="F41" s="344" t="s">
        <v>249</v>
      </c>
      <c r="G41" s="345"/>
      <c r="H41" s="395"/>
      <c r="I41" s="395"/>
    </row>
    <row r="42" spans="2:9" ht="35.25" customHeight="1">
      <c r="B42" s="123"/>
      <c r="C42" s="150"/>
      <c r="D42" s="343" t="s">
        <v>250</v>
      </c>
      <c r="E42" s="343"/>
      <c r="F42" s="344" t="s">
        <v>251</v>
      </c>
      <c r="G42" s="345"/>
      <c r="H42" s="395"/>
      <c r="I42" s="395"/>
    </row>
    <row r="43" spans="2:9" ht="31.5" customHeight="1">
      <c r="B43" s="123"/>
      <c r="C43" s="150"/>
      <c r="D43" s="343" t="s">
        <v>243</v>
      </c>
      <c r="E43" s="343"/>
      <c r="F43" s="352" t="s">
        <v>244</v>
      </c>
      <c r="G43" s="353"/>
      <c r="H43" s="395"/>
      <c r="I43" s="395"/>
    </row>
    <row r="44" spans="2:9" ht="35.25" customHeight="1">
      <c r="B44" s="123"/>
      <c r="C44" s="150"/>
      <c r="D44" s="343" t="s">
        <v>252</v>
      </c>
      <c r="E44" s="343"/>
      <c r="F44" s="352" t="s">
        <v>244</v>
      </c>
      <c r="G44" s="353"/>
      <c r="H44" s="395"/>
      <c r="I44" s="395"/>
    </row>
    <row r="45" spans="2:9" ht="57" customHeight="1">
      <c r="B45" s="123"/>
      <c r="C45" s="150"/>
      <c r="D45" s="343" t="s">
        <v>247</v>
      </c>
      <c r="E45" s="343"/>
      <c r="F45" s="352" t="s">
        <v>244</v>
      </c>
      <c r="G45" s="353"/>
      <c r="H45" s="395"/>
      <c r="I45" s="395"/>
    </row>
    <row r="46" spans="2:9" ht="32.25" customHeight="1">
      <c r="B46" s="123"/>
      <c r="C46" s="150"/>
      <c r="D46" s="343" t="s">
        <v>245</v>
      </c>
      <c r="E46" s="343"/>
      <c r="F46" s="352" t="s">
        <v>244</v>
      </c>
      <c r="G46" s="353"/>
      <c r="H46" s="395"/>
      <c r="I46" s="395"/>
    </row>
    <row r="47" spans="2:9" ht="32.25" customHeight="1">
      <c r="B47" s="123"/>
      <c r="C47" s="150"/>
      <c r="D47" s="339" t="s">
        <v>253</v>
      </c>
      <c r="E47" s="340"/>
      <c r="F47" s="341" t="s">
        <v>254</v>
      </c>
      <c r="G47" s="342"/>
      <c r="H47" s="395"/>
      <c r="I47" s="395"/>
    </row>
    <row r="48" spans="2:9" ht="32.25" customHeight="1">
      <c r="B48" s="123"/>
      <c r="C48" s="150"/>
      <c r="D48" s="343" t="s">
        <v>255</v>
      </c>
      <c r="E48" s="343"/>
      <c r="F48" s="344" t="s">
        <v>256</v>
      </c>
      <c r="G48" s="345"/>
      <c r="H48" s="395"/>
      <c r="I48" s="395"/>
    </row>
    <row r="49" spans="2:9" ht="32.25" customHeight="1">
      <c r="B49" s="123"/>
      <c r="C49" s="150"/>
      <c r="D49" s="343" t="s">
        <v>257</v>
      </c>
      <c r="E49" s="343"/>
      <c r="F49" s="344" t="s">
        <v>258</v>
      </c>
      <c r="G49" s="345"/>
      <c r="H49" s="395"/>
      <c r="I49" s="395"/>
    </row>
    <row r="50" spans="2:9" ht="32.25" customHeight="1">
      <c r="B50" s="123"/>
      <c r="C50" s="150"/>
      <c r="D50" s="343" t="s">
        <v>259</v>
      </c>
      <c r="E50" s="343"/>
      <c r="F50" s="344" t="s">
        <v>260</v>
      </c>
      <c r="G50" s="345"/>
      <c r="H50" s="395"/>
      <c r="I50" s="395"/>
    </row>
    <row r="51" spans="2:9" ht="32.25" customHeight="1">
      <c r="B51" s="123"/>
      <c r="C51" s="150"/>
      <c r="D51" s="146"/>
      <c r="E51" s="146"/>
      <c r="F51" s="148"/>
      <c r="G51" s="148"/>
      <c r="H51" s="395"/>
      <c r="I51" s="395"/>
    </row>
    <row r="52" spans="2:9" ht="32.25" customHeight="1">
      <c r="B52" s="123"/>
      <c r="C52" s="150"/>
      <c r="D52" s="146"/>
      <c r="E52" s="146"/>
      <c r="F52" s="148"/>
      <c r="G52" s="148"/>
    </row>
    <row r="53" spans="2:9" ht="32.25" customHeight="1">
      <c r="B53" s="123"/>
      <c r="C53" s="150"/>
      <c r="D53" s="146"/>
      <c r="E53" s="146"/>
      <c r="F53" s="148"/>
      <c r="G53" s="148"/>
    </row>
    <row r="54" spans="2:9" ht="21.75" customHeight="1">
      <c r="B54" s="346" t="s">
        <v>261</v>
      </c>
      <c r="C54" s="347"/>
      <c r="D54" s="347"/>
      <c r="E54" s="347"/>
      <c r="F54" s="347"/>
      <c r="G54" s="348"/>
    </row>
    <row r="55" spans="2:9" ht="21.75" customHeight="1">
      <c r="B55" s="346" t="s">
        <v>262</v>
      </c>
      <c r="C55" s="347"/>
      <c r="D55" s="347"/>
      <c r="E55" s="347"/>
      <c r="F55" s="347"/>
      <c r="G55" s="348"/>
    </row>
    <row r="56" spans="2:9" ht="20.25" customHeight="1">
      <c r="B56" s="346" t="s">
        <v>263</v>
      </c>
      <c r="C56" s="347"/>
      <c r="D56" s="347"/>
      <c r="E56" s="347"/>
      <c r="F56" s="347"/>
      <c r="G56" s="348"/>
    </row>
    <row r="57" spans="2:9" ht="20.25" customHeight="1">
      <c r="B57" s="346" t="s">
        <v>264</v>
      </c>
      <c r="C57" s="347"/>
      <c r="D57" s="347"/>
      <c r="E57" s="347"/>
      <c r="F57" s="347"/>
      <c r="G57" s="348"/>
    </row>
    <row r="58" spans="2:9" ht="18" customHeight="1" thickBot="1">
      <c r="B58" s="349" t="s">
        <v>265</v>
      </c>
      <c r="C58" s="350"/>
      <c r="D58" s="350"/>
      <c r="E58" s="350"/>
      <c r="F58" s="350"/>
      <c r="G58" s="351"/>
    </row>
    <row r="59" spans="2:9">
      <c r="B59" s="151"/>
      <c r="C59" s="152"/>
      <c r="D59" s="151"/>
      <c r="E59" s="151"/>
      <c r="F59" s="151"/>
      <c r="G59" s="151"/>
    </row>
  </sheetData>
  <mergeCells count="125">
    <mergeCell ref="H49:I49"/>
    <mergeCell ref="H50:I50"/>
    <mergeCell ref="H51:I51"/>
    <mergeCell ref="H44:I44"/>
    <mergeCell ref="H45:I45"/>
    <mergeCell ref="H46:I46"/>
    <mergeCell ref="H47:I47"/>
    <mergeCell ref="H48:I48"/>
    <mergeCell ref="H39:I39"/>
    <mergeCell ref="H40:I40"/>
    <mergeCell ref="H41:I41"/>
    <mergeCell ref="H42:I42"/>
    <mergeCell ref="H43:I43"/>
    <mergeCell ref="H34:I34"/>
    <mergeCell ref="H35:I35"/>
    <mergeCell ref="H36:I36"/>
    <mergeCell ref="H37:I37"/>
    <mergeCell ref="H38:I38"/>
    <mergeCell ref="H25:I25"/>
    <mergeCell ref="H30:I30"/>
    <mergeCell ref="H31:I31"/>
    <mergeCell ref="H32:I32"/>
    <mergeCell ref="H33:I33"/>
    <mergeCell ref="H20:I20"/>
    <mergeCell ref="H21:I21"/>
    <mergeCell ref="H22:I22"/>
    <mergeCell ref="H23:I23"/>
    <mergeCell ref="H24:I24"/>
    <mergeCell ref="H15:I15"/>
    <mergeCell ref="H16:I16"/>
    <mergeCell ref="H17:I17"/>
    <mergeCell ref="H18:I18"/>
    <mergeCell ref="H19:I19"/>
    <mergeCell ref="H10:I10"/>
    <mergeCell ref="H11:I11"/>
    <mergeCell ref="H12:I12"/>
    <mergeCell ref="H13:I13"/>
    <mergeCell ref="H14:I14"/>
    <mergeCell ref="B2:G2"/>
    <mergeCell ref="B3:G3"/>
    <mergeCell ref="B4:G4"/>
    <mergeCell ref="B6:G7"/>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F19:G19"/>
    <mergeCell ref="F20:G20"/>
    <mergeCell ref="D21:E21"/>
    <mergeCell ref="F21:G21"/>
    <mergeCell ref="D22:E22"/>
    <mergeCell ref="F22:G22"/>
    <mergeCell ref="D23:E23"/>
    <mergeCell ref="F23:G23"/>
    <mergeCell ref="D24:E24"/>
    <mergeCell ref="F24:G24"/>
    <mergeCell ref="D25:E25"/>
    <mergeCell ref="F25:G25"/>
    <mergeCell ref="C26:G26"/>
    <mergeCell ref="B27:G27"/>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D36:E36"/>
    <mergeCell ref="F36:G36"/>
    <mergeCell ref="D37:E37"/>
    <mergeCell ref="F37:G37"/>
    <mergeCell ref="D38:E38"/>
    <mergeCell ref="F38:G38"/>
    <mergeCell ref="D39:E39"/>
    <mergeCell ref="F39:G39"/>
    <mergeCell ref="D40:E40"/>
    <mergeCell ref="F40:G40"/>
    <mergeCell ref="D41:E41"/>
    <mergeCell ref="F41:G41"/>
    <mergeCell ref="D42:E42"/>
    <mergeCell ref="F42:G42"/>
    <mergeCell ref="D43:E43"/>
    <mergeCell ref="F43:G43"/>
    <mergeCell ref="D44:E44"/>
    <mergeCell ref="F44:G44"/>
    <mergeCell ref="D45:E45"/>
    <mergeCell ref="F45:G45"/>
    <mergeCell ref="D46:E46"/>
    <mergeCell ref="F46:G46"/>
    <mergeCell ref="D47:E47"/>
    <mergeCell ref="F47:G47"/>
    <mergeCell ref="D48:E48"/>
    <mergeCell ref="F48:G48"/>
    <mergeCell ref="B56:G56"/>
    <mergeCell ref="B57:G57"/>
    <mergeCell ref="B58:G58"/>
    <mergeCell ref="D49:E49"/>
    <mergeCell ref="F49:G49"/>
    <mergeCell ref="D50:E50"/>
    <mergeCell ref="F50:G50"/>
    <mergeCell ref="B54:G54"/>
    <mergeCell ref="B55:G55"/>
  </mergeCells>
  <printOptions horizontalCentered="1"/>
  <pageMargins left="0.31496062992125984" right="0.31496062992125984" top="1.1417322834645669" bottom="1.1417322834645669" header="0.31496062992125984" footer="0.31496062992125984"/>
  <pageSetup scale="62"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JG17"/>
  <sheetViews>
    <sheetView showGridLines="0" zoomScale="70" zoomScaleNormal="70" zoomScalePageLayoutView="50" workbookViewId="0">
      <pane xSplit="3" ySplit="9" topLeftCell="D10" activePane="bottomRight" state="frozen"/>
      <selection pane="topRight" activeCell="D1" sqref="D1"/>
      <selection pane="bottomLeft" activeCell="A10" sqref="A10"/>
      <selection pane="bottomRight" activeCell="D5" sqref="D5:N5"/>
    </sheetView>
  </sheetViews>
  <sheetFormatPr baseColWidth="10" defaultColWidth="11.42578125" defaultRowHeight="15"/>
  <cols>
    <col min="1" max="1" width="5" bestFit="1" customWidth="1"/>
    <col min="2" max="2" width="36.7109375" customWidth="1"/>
    <col min="3" max="3" width="35.7109375" customWidth="1"/>
    <col min="4" max="4" width="52.5703125" style="11" customWidth="1"/>
    <col min="5" max="5" width="27.42578125" customWidth="1"/>
    <col min="6" max="6" width="22" customWidth="1"/>
    <col min="7" max="7" width="17.28515625" bestFit="1" customWidth="1"/>
    <col min="8" max="8" width="26.28515625" customWidth="1"/>
    <col min="9" max="9" width="37.28515625" customWidth="1"/>
    <col min="10" max="10" width="33.28515625" customWidth="1"/>
    <col min="11" max="11" width="25.5703125" customWidth="1"/>
    <col min="12" max="12" width="15.85546875" customWidth="1"/>
    <col min="13" max="13" width="25.5703125" customWidth="1"/>
    <col min="14" max="14" width="26.28515625" customWidth="1"/>
    <col min="15" max="15" width="6.28515625" hidden="1" customWidth="1"/>
    <col min="16" max="267" width="11.42578125" style="17"/>
    <col min="268" max="16384" width="11.42578125" style="22"/>
  </cols>
  <sheetData>
    <row r="1" spans="1:267" s="19" customFormat="1" ht="27">
      <c r="A1" s="414"/>
      <c r="B1" s="415"/>
      <c r="C1" s="415"/>
      <c r="D1" s="42"/>
      <c r="E1" s="43"/>
      <c r="F1" s="43"/>
      <c r="G1" s="43"/>
      <c r="H1" s="43"/>
      <c r="I1" s="43"/>
      <c r="J1" s="43"/>
      <c r="K1" s="43"/>
      <c r="L1" s="43"/>
      <c r="M1" s="43"/>
      <c r="N1" s="44"/>
      <c r="O1" s="43"/>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row>
    <row r="2" spans="1:267" s="19" customFormat="1" ht="27">
      <c r="A2" s="416"/>
      <c r="B2" s="417"/>
      <c r="C2" s="417"/>
      <c r="D2" s="37"/>
      <c r="E2" s="36"/>
      <c r="F2" s="36"/>
      <c r="G2" s="36"/>
      <c r="H2" s="36"/>
      <c r="I2" s="36"/>
      <c r="J2" s="36"/>
      <c r="K2" s="36"/>
      <c r="L2" s="36"/>
      <c r="M2" s="36"/>
      <c r="N2" s="45"/>
      <c r="O2" s="36"/>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row>
    <row r="3" spans="1:267" s="19" customFormat="1" ht="27">
      <c r="A3" s="46"/>
      <c r="B3" s="1"/>
      <c r="C3" s="1"/>
      <c r="D3" s="37"/>
      <c r="E3" s="36"/>
      <c r="F3" s="36"/>
      <c r="G3" s="36"/>
      <c r="H3" s="36"/>
      <c r="I3" s="36"/>
      <c r="J3" s="36"/>
      <c r="K3" s="36"/>
      <c r="L3" s="36"/>
      <c r="M3" s="36"/>
      <c r="N3" s="45"/>
      <c r="O3" s="36"/>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row>
    <row r="4" spans="1:267" s="19" customFormat="1" ht="18">
      <c r="A4" s="418" t="s">
        <v>266</v>
      </c>
      <c r="B4" s="418"/>
      <c r="C4" s="418"/>
      <c r="D4" s="425" t="s">
        <v>492</v>
      </c>
      <c r="E4" s="426"/>
      <c r="F4" s="426"/>
      <c r="G4" s="426"/>
      <c r="H4" s="426"/>
      <c r="I4" s="426"/>
      <c r="J4" s="426"/>
      <c r="K4" s="426"/>
      <c r="L4" s="426"/>
      <c r="M4" s="426"/>
      <c r="N4" s="427"/>
      <c r="O4" s="174"/>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row>
    <row r="5" spans="1:267" s="19" customFormat="1" ht="55.15" customHeight="1">
      <c r="A5" s="418" t="s">
        <v>267</v>
      </c>
      <c r="B5" s="418"/>
      <c r="C5" s="418"/>
      <c r="D5" s="425" t="s">
        <v>493</v>
      </c>
      <c r="E5" s="426"/>
      <c r="F5" s="426"/>
      <c r="G5" s="426"/>
      <c r="H5" s="426"/>
      <c r="I5" s="426"/>
      <c r="J5" s="426"/>
      <c r="K5" s="426"/>
      <c r="L5" s="426"/>
      <c r="M5" s="426"/>
      <c r="N5" s="427"/>
      <c r="O5" s="175"/>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row>
    <row r="6" spans="1:267" s="19" customFormat="1" ht="18">
      <c r="A6" s="418" t="s">
        <v>268</v>
      </c>
      <c r="B6" s="418"/>
      <c r="C6" s="418"/>
      <c r="D6" s="425" t="s">
        <v>269</v>
      </c>
      <c r="E6" s="426"/>
      <c r="F6" s="426"/>
      <c r="G6" s="426"/>
      <c r="H6" s="426"/>
      <c r="I6" s="426"/>
      <c r="J6" s="426"/>
      <c r="K6" s="426"/>
      <c r="L6" s="426"/>
      <c r="M6" s="426"/>
      <c r="N6" s="427"/>
      <c r="O6" s="153"/>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row>
    <row r="7" spans="1:267" s="19" customFormat="1" ht="15.6" customHeight="1" thickBot="1">
      <c r="A7" s="154" t="s">
        <v>270</v>
      </c>
      <c r="B7" s="155"/>
      <c r="C7" s="155"/>
      <c r="D7" s="422" t="s">
        <v>271</v>
      </c>
      <c r="E7" s="431" t="s">
        <v>272</v>
      </c>
      <c r="F7" s="432"/>
      <c r="G7" s="432"/>
      <c r="H7" s="433"/>
      <c r="I7" s="436" t="s">
        <v>273</v>
      </c>
      <c r="J7" s="437"/>
      <c r="K7" s="437"/>
      <c r="L7" s="437"/>
      <c r="M7" s="438"/>
      <c r="N7" s="434" t="s">
        <v>274</v>
      </c>
      <c r="O7" s="435"/>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row>
    <row r="8" spans="1:267" s="19" customFormat="1" ht="17.25" customHeight="1" thickTop="1">
      <c r="A8" s="419" t="s">
        <v>275</v>
      </c>
      <c r="B8" s="421" t="s">
        <v>276</v>
      </c>
      <c r="C8" s="133" t="s">
        <v>277</v>
      </c>
      <c r="D8" s="422"/>
      <c r="E8" s="423" t="s">
        <v>214</v>
      </c>
      <c r="F8" s="423" t="s">
        <v>278</v>
      </c>
      <c r="G8" s="423" t="s">
        <v>279</v>
      </c>
      <c r="H8" s="423" t="s">
        <v>220</v>
      </c>
      <c r="I8" s="428" t="s">
        <v>280</v>
      </c>
      <c r="J8" s="125" t="s">
        <v>281</v>
      </c>
      <c r="K8" s="428" t="s">
        <v>273</v>
      </c>
      <c r="L8" s="428" t="s">
        <v>282</v>
      </c>
      <c r="M8" s="428" t="s">
        <v>283</v>
      </c>
      <c r="N8" s="429" t="s">
        <v>284</v>
      </c>
      <c r="O8" s="429" t="s">
        <v>285</v>
      </c>
      <c r="P8" s="18"/>
      <c r="Q8" s="18"/>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row>
    <row r="9" spans="1:267" s="21" customFormat="1" ht="51" customHeight="1" thickBot="1">
      <c r="A9" s="420"/>
      <c r="B9" s="422"/>
      <c r="C9" s="98" t="s">
        <v>286</v>
      </c>
      <c r="D9" s="422"/>
      <c r="E9" s="424"/>
      <c r="F9" s="424"/>
      <c r="G9" s="424"/>
      <c r="H9" s="424"/>
      <c r="I9" s="424"/>
      <c r="J9" s="131" t="s">
        <v>287</v>
      </c>
      <c r="K9" s="424" t="s">
        <v>288</v>
      </c>
      <c r="L9" s="424"/>
      <c r="M9" s="424" t="s">
        <v>288</v>
      </c>
      <c r="N9" s="430"/>
      <c r="O9" s="439"/>
      <c r="P9" s="18"/>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row>
    <row r="10" spans="1:267" ht="30" customHeight="1">
      <c r="A10" s="408">
        <v>1</v>
      </c>
      <c r="B10" s="405" t="s">
        <v>467</v>
      </c>
      <c r="C10" s="405" t="s">
        <v>466</v>
      </c>
      <c r="D10" s="164" t="s">
        <v>450</v>
      </c>
      <c r="E10" s="445">
        <v>365</v>
      </c>
      <c r="F10" s="445">
        <v>1</v>
      </c>
      <c r="G10" s="411">
        <f>+F10/E10</f>
        <v>2.7397260273972603E-3</v>
      </c>
      <c r="H10" s="403"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Muy Baja - 1</v>
      </c>
      <c r="I10" s="276" t="s">
        <v>291</v>
      </c>
      <c r="J10" s="166" t="s">
        <v>293</v>
      </c>
      <c r="K10" s="276" t="str">
        <f>IFERROR(CONCATENATE(INDEX('8- Políticas de Administración '!$B$16:$F$53,MATCH('5- Identificación de Riesgos'!J10,'8- Políticas de Administración '!$C$16:$C$54,0),1)," - ",L10),"")</f>
        <v>Menor - 2</v>
      </c>
      <c r="L10" s="173">
        <f>IFERROR(VLOOKUP(INDEX('8- Políticas de Administración '!$B$16:$F$63,MATCH('5- Identificación de Riesgos'!J10,'8- Políticas de Administración '!$C$16:$C$64,0),1),'8- Políticas de Administración '!$B$16:$F$64,5,FALSE),"")</f>
        <v>2</v>
      </c>
      <c r="M10" s="440" t="str">
        <f>IFERROR(CONCATENATE(INDEX('8- Políticas de Administración '!$B$16:$F$53,MATCH(ROUND(AVERAGE(L10:L12),0),'8- Políticas de Administración '!$F$16:$F$53,0),1)," - ",ROUND(AVERAGE(L10:L12),0)),"")</f>
        <v>Menor - 2</v>
      </c>
      <c r="N10" s="396" t="str">
        <f>IFERROR(CONCATENATE(VLOOKUP((LEFT(H10,LEN(H10)-4)&amp;LEFT(M10,LEN(M10)-4)),'9- Matriz de Calor '!$D$18:$E$42,2,0)," - ",RIGHT(H10,1)*RIGHT(M10,1)),"")</f>
        <v>Bajo - 2</v>
      </c>
      <c r="O10" s="441">
        <f>RIGHT(H10,1)*RIGHT(M10,1)</f>
        <v>2</v>
      </c>
      <c r="P10" s="18"/>
    </row>
    <row r="11" spans="1:267" ht="30" customHeight="1">
      <c r="A11" s="409"/>
      <c r="B11" s="406"/>
      <c r="C11" s="406"/>
      <c r="D11" s="164" t="s">
        <v>469</v>
      </c>
      <c r="E11" s="444"/>
      <c r="F11" s="444"/>
      <c r="G11" s="412"/>
      <c r="H11" s="404"/>
      <c r="I11" s="277" t="s">
        <v>291</v>
      </c>
      <c r="J11" s="160" t="s">
        <v>293</v>
      </c>
      <c r="K11" s="277" t="str">
        <f>IFERROR(CONCATENATE(INDEX('8- Políticas de Administración '!$B$16:$F$53,MATCH('5- Identificación de Riesgos'!J11,'8- Políticas de Administración '!$C$16:$C$54,0),1)," - ",L11),"")</f>
        <v>Menor - 2</v>
      </c>
      <c r="L11" s="172">
        <f>IFERROR(VLOOKUP(INDEX('8- Políticas de Administración '!$B$16:$F$63,MATCH('5- Identificación de Riesgos'!J11,'8- Políticas de Administración '!$C$16:$C$64,0),1),'8- Políticas de Administración '!$B$16:$F$64,5,FALSE),"")</f>
        <v>2</v>
      </c>
      <c r="M11" s="398"/>
      <c r="N11" s="397"/>
      <c r="O11" s="441"/>
      <c r="P11" s="18"/>
    </row>
    <row r="12" spans="1:267" ht="38.25" customHeight="1" thickBot="1">
      <c r="A12" s="409"/>
      <c r="B12" s="406"/>
      <c r="C12" s="406"/>
      <c r="D12" s="164" t="s">
        <v>471</v>
      </c>
      <c r="E12" s="444"/>
      <c r="F12" s="444"/>
      <c r="G12" s="412"/>
      <c r="H12" s="404"/>
      <c r="I12" s="277" t="s">
        <v>291</v>
      </c>
      <c r="J12" s="160" t="s">
        <v>301</v>
      </c>
      <c r="K12" s="277" t="str">
        <f>IFERROR(CONCATENATE(INDEX('8- Políticas de Administración '!$B$16:$F$53,MATCH('5- Identificación de Riesgos'!J12,'8- Políticas de Administración '!$C$16:$C$54,0),1)," - ",L12),"")</f>
        <v>Leve - 1</v>
      </c>
      <c r="L12" s="172">
        <f>IFERROR(VLOOKUP(INDEX('8- Políticas de Administración '!$B$16:$F$63,MATCH('5- Identificación de Riesgos'!J12,'8- Políticas de Administración '!$C$16:$C$64,0),1),'8- Políticas de Administración '!$B$16:$F$64,5,FALSE),"")</f>
        <v>1</v>
      </c>
      <c r="M12" s="399"/>
      <c r="N12" s="442"/>
      <c r="O12" s="441"/>
      <c r="P12" s="18"/>
    </row>
    <row r="13" spans="1:267" ht="72" customHeight="1">
      <c r="A13" s="410">
        <v>2</v>
      </c>
      <c r="B13" s="405" t="s">
        <v>465</v>
      </c>
      <c r="C13" s="405" t="s">
        <v>468</v>
      </c>
      <c r="D13" s="165" t="s">
        <v>470</v>
      </c>
      <c r="E13" s="443">
        <v>365</v>
      </c>
      <c r="F13" s="443">
        <v>2</v>
      </c>
      <c r="G13" s="413">
        <f>+F13/E13</f>
        <v>5.4794520547945206E-3</v>
      </c>
      <c r="H13" s="403" t="str">
        <f>CONCATENATE(IF(G13&lt;='8- Políticas de Administración '!$D$6,'8- Políticas de Administración '!$B$6,IF(G13&lt;='8- Políticas de Administración '!$D$7,'8- Políticas de Administración '!$B$7,IF(G13&lt;='8- Políticas de Administración '!$D$8,'8- Políticas de Administración '!$B$8,IF(G13&lt;='8- Políticas de Administración '!$D$9,'8- Políticas de Administración '!$B$9,IF(G13&lt;='8- Políticas de Administración '!$D$10,'8- Políticas de Administración '!$B$10,"Probabilidad no valida")))))," - ",VLOOKUP(IF(G13&lt;='8- Políticas de Administración '!$D$6,'8- Políticas de Administración '!$B$6,IF(G13&lt;='8- Políticas de Administración '!$D$7,'8- Políticas de Administración '!$B$7,IF(G13&lt;='8- Políticas de Administración '!$D$8,'8- Políticas de Administración '!$B$8,IF(G13&lt;='8- Políticas de Administración '!$D$9,'8- Políticas de Administración '!$B$9,IF(G13&lt;='8- Políticas de Administración '!$D$10,'8- Políticas de Administración '!$B$10,"Probabilidad no valida"))))),'8- Políticas de Administración '!$B$6:$F$10,5,FALSE))</f>
        <v>Muy Baja - 1</v>
      </c>
      <c r="I13" s="277" t="s">
        <v>291</v>
      </c>
      <c r="J13" s="160" t="s">
        <v>293</v>
      </c>
      <c r="K13" s="159" t="str">
        <f>IFERROR(CONCATENATE(INDEX('8- Políticas de Administración '!$B$16:$F$53,MATCH('5- Identificación de Riesgos'!J13,'8- Políticas de Administración '!$C$16:$C$54,0),1)," - ",L13),"")</f>
        <v>Menor - 2</v>
      </c>
      <c r="L13" s="172">
        <f>IFERROR(VLOOKUP(INDEX('8- Políticas de Administración '!$B$16:$F$63,MATCH('5- Identificación de Riesgos'!J13,'8- Políticas de Administración '!$C$16:$C$64,0),1),'8- Políticas de Administración '!$B$16:$F$64,5,FALSE),"")</f>
        <v>2</v>
      </c>
      <c r="M13" s="440" t="str">
        <f>IFERROR(CONCATENATE(INDEX('8- Políticas de Administración '!$B$16:$F$53,MATCH(ROUND(AVERAGE(L13:L14),0),'8- Políticas de Administración '!$F$16:$F$53,0),1)," - ",ROUND(AVERAGE(L13:L14),0)),"")</f>
        <v>Menor - 2</v>
      </c>
      <c r="N13" s="396" t="str">
        <f>IFERROR(CONCATENATE(VLOOKUP((LEFT(H13,LEN(H13)-4)&amp;LEFT(M13,LEN(M13)-4)),'9- Matriz de Calor '!$D$18:$E$42,2,0)," - ",RIGHT(H13,1)*RIGHT(M13,1)),"")</f>
        <v>Bajo - 2</v>
      </c>
      <c r="O13" s="441"/>
      <c r="P13" s="18"/>
    </row>
    <row r="14" spans="1:267" ht="57" customHeight="1" thickBot="1">
      <c r="A14" s="450"/>
      <c r="B14" s="584"/>
      <c r="C14" s="406"/>
      <c r="D14" s="165"/>
      <c r="E14" s="444"/>
      <c r="F14" s="444"/>
      <c r="G14" s="412"/>
      <c r="H14" s="404"/>
      <c r="I14" s="277" t="s">
        <v>289</v>
      </c>
      <c r="J14" s="160" t="s">
        <v>290</v>
      </c>
      <c r="K14" s="159" t="str">
        <f>IFERROR(CONCATENATE(INDEX('8- Políticas de Administración '!$B$16:$F$53,MATCH('5- Identificación de Riesgos'!J14,'8- Políticas de Administración '!$C$16:$C$54,0),1)," - ",L14),"")</f>
        <v>Menor - 2</v>
      </c>
      <c r="L14" s="172">
        <f>IFERROR(VLOOKUP(INDEX('8- Políticas de Administración '!$B$16:$F$63,MATCH('5- Identificación de Riesgos'!J14,'8- Políticas de Administración '!$C$16:$C$64,0),1),'8- Políticas de Administración '!$B$16:$F$64,5,FALSE),"")</f>
        <v>2</v>
      </c>
      <c r="M14" s="398"/>
      <c r="N14" s="397"/>
      <c r="O14" s="441"/>
      <c r="P14" s="18"/>
    </row>
    <row r="15" spans="1:267" s="127" customFormat="1" ht="75.75" thickBot="1">
      <c r="A15" s="585">
        <v>3</v>
      </c>
      <c r="B15" s="271" t="s">
        <v>457</v>
      </c>
      <c r="C15" s="272" t="s">
        <v>473</v>
      </c>
      <c r="D15" s="165" t="s">
        <v>472</v>
      </c>
      <c r="E15" s="278">
        <v>365</v>
      </c>
      <c r="F15" s="278">
        <v>3</v>
      </c>
      <c r="G15" s="282">
        <f>+F15/E15</f>
        <v>8.21917808219178E-3</v>
      </c>
      <c r="H15" s="268" t="str">
        <f>CONCATENATE(IF(G15&lt;='8- Políticas de Administración '!$D$6,'8- Políticas de Administración '!$B$6,IF(G15&lt;='8- Políticas de Administración '!$D$7,'8- Políticas de Administración '!$B$7,IF(G15&lt;='8- Políticas de Administración '!$D$8,'8- Políticas de Administración '!$B$8,IF(G15&lt;='8- Políticas de Administración '!$D$9,'8- Políticas de Administración '!$B$9,IF(G15&lt;='8- Políticas de Administración '!$D$10,'8- Políticas de Administración '!$B$10,"Probabilidad no valida")))))," - ",VLOOKUP(IF(G15&lt;='8- Políticas de Administración '!$D$6,'8- Políticas de Administración '!$B$6,IF(G15&lt;='8- Políticas de Administración '!$D$7,'8- Políticas de Administración '!$B$7,IF(G15&lt;='8- Políticas de Administración '!$D$8,'8- Políticas de Administración '!$B$8,IF(G15&lt;='8- Políticas de Administración '!$D$9,'8- Políticas de Administración '!$B$9,IF(G15&lt;='8- Políticas de Administración '!$D$10,'8- Políticas de Administración '!$B$10,"Probabilidad no valida"))))),'8- Políticas de Administración '!$B$6:$F$10,5,FALSE))</f>
        <v>Muy Baja - 1</v>
      </c>
      <c r="I15" s="278" t="s">
        <v>291</v>
      </c>
      <c r="J15" s="279" t="s">
        <v>301</v>
      </c>
      <c r="K15" s="278" t="str">
        <f>IFERROR(CONCATENATE(INDEX('8- Políticas de Administración '!$B$16:$F$53,MATCH('5- Identificación de Riesgos'!J15,'8- Políticas de Administración '!$C$16:$C$54,0),1)," - ",L15),"")</f>
        <v>Leve - 1</v>
      </c>
      <c r="L15" s="283">
        <f>IFERROR(VLOOKUP(INDEX('8- Políticas de Administración '!$B$16:$F$63,MATCH('5- Identificación de Riesgos'!J15,'8- Políticas de Administración '!$C$16:$C$64,0),1),'8- Políticas de Administración '!$B$16:$F$64,5,FALSE),"")</f>
        <v>1</v>
      </c>
      <c r="M15" s="264" t="str">
        <f>IFERROR(CONCATENATE(INDEX('8- Políticas de Administración '!$B$16:$F$53,MATCH(ROUND(AVERAGE(L10:L14),0),'8- Políticas de Administración '!$F$16:$F$53,0),1)," - ",ROUND(AVERAGE(L10:L14),0)),"")</f>
        <v>Menor - 2</v>
      </c>
      <c r="N15" s="267" t="str">
        <f>IFERROR(CONCATENATE(VLOOKUP((LEFT(H15,LEN(H15)-4)&amp;LEFT(M15,LEN(M15)-4)),'9- Matriz de Calor '!$D$18:$E$42,2,0)," - ",RIGHT(H15,1)*RIGHT(M15,1)),"")</f>
        <v>Bajo - 2</v>
      </c>
      <c r="O15" s="240"/>
      <c r="P15" s="126"/>
      <c r="Q15" s="265"/>
      <c r="R15" s="241"/>
      <c r="S15" s="241"/>
      <c r="T15" s="241"/>
      <c r="U15" s="241"/>
      <c r="V15" s="241"/>
      <c r="W15" s="241"/>
      <c r="X15" s="241"/>
      <c r="Y15" s="265"/>
      <c r="Z15" s="126"/>
      <c r="AA15" s="126"/>
      <c r="AB15" s="126"/>
      <c r="AC15" s="126"/>
      <c r="AD15" s="126"/>
      <c r="AE15" s="126"/>
      <c r="AF15" s="126"/>
      <c r="AG15" s="126"/>
      <c r="AH15" s="126"/>
      <c r="AI15" s="126"/>
      <c r="AJ15" s="126"/>
      <c r="AK15" s="126"/>
      <c r="AL15" s="126"/>
      <c r="AM15" s="126"/>
      <c r="AN15" s="126"/>
      <c r="AO15" s="126"/>
      <c r="AP15" s="126"/>
      <c r="AQ15" s="126"/>
      <c r="AR15" s="126"/>
      <c r="AS15" s="126"/>
      <c r="AT15" s="126"/>
      <c r="AU15" s="126"/>
      <c r="AV15" s="126"/>
      <c r="AW15" s="126"/>
      <c r="AX15" s="126"/>
      <c r="AY15" s="126"/>
      <c r="AZ15" s="126"/>
      <c r="BA15" s="126"/>
      <c r="BB15" s="126"/>
      <c r="BC15" s="126"/>
      <c r="BD15" s="126"/>
      <c r="BE15" s="126"/>
      <c r="BF15" s="126"/>
      <c r="BG15" s="126"/>
      <c r="BH15" s="126"/>
      <c r="BI15" s="126"/>
      <c r="BJ15" s="126"/>
      <c r="BK15" s="126"/>
      <c r="BL15" s="126"/>
      <c r="BM15" s="126"/>
      <c r="BN15" s="126"/>
      <c r="BO15" s="126"/>
      <c r="BP15" s="126"/>
      <c r="BQ15" s="126"/>
      <c r="BR15" s="126"/>
      <c r="BS15" s="126"/>
      <c r="BT15" s="126"/>
      <c r="BU15" s="126"/>
      <c r="BV15" s="126"/>
      <c r="BW15" s="126"/>
      <c r="BX15" s="126"/>
      <c r="BY15" s="126"/>
      <c r="BZ15" s="126"/>
      <c r="CA15" s="126"/>
      <c r="CB15" s="126"/>
      <c r="CC15" s="126"/>
      <c r="CD15" s="126"/>
      <c r="CE15" s="126"/>
      <c r="CF15" s="126"/>
      <c r="CG15" s="126"/>
      <c r="CH15" s="126"/>
      <c r="CI15" s="126"/>
      <c r="CJ15" s="126"/>
      <c r="CK15" s="126"/>
      <c r="CL15" s="126"/>
      <c r="CM15" s="126"/>
      <c r="CN15" s="126"/>
      <c r="CO15" s="126"/>
      <c r="CP15" s="126"/>
      <c r="CQ15" s="126"/>
      <c r="CR15" s="126"/>
      <c r="CS15" s="126"/>
      <c r="CT15" s="126"/>
      <c r="CU15" s="126"/>
      <c r="CV15" s="126"/>
      <c r="CW15" s="126"/>
      <c r="CX15" s="126"/>
      <c r="CY15" s="126"/>
      <c r="CZ15" s="126"/>
      <c r="DA15" s="126"/>
      <c r="DB15" s="126"/>
      <c r="DC15" s="126"/>
      <c r="DD15" s="126"/>
      <c r="DE15" s="126"/>
      <c r="DF15" s="126"/>
      <c r="DG15" s="126"/>
      <c r="DH15" s="126"/>
      <c r="DI15" s="126"/>
      <c r="DJ15" s="126"/>
      <c r="DK15" s="126"/>
      <c r="DL15" s="126"/>
      <c r="DM15" s="126"/>
      <c r="DN15" s="126"/>
      <c r="DO15" s="126"/>
      <c r="DP15" s="126"/>
      <c r="DQ15" s="126"/>
      <c r="DR15" s="126"/>
      <c r="DS15" s="126"/>
      <c r="DT15" s="126"/>
      <c r="DU15" s="126"/>
      <c r="DV15" s="126"/>
      <c r="DW15" s="126"/>
      <c r="DX15" s="126"/>
      <c r="DY15" s="126"/>
      <c r="DZ15" s="126"/>
      <c r="EA15" s="126"/>
      <c r="EB15" s="126"/>
      <c r="EC15" s="126"/>
      <c r="ED15" s="126"/>
      <c r="EE15" s="126"/>
      <c r="EF15" s="126"/>
      <c r="EG15" s="126"/>
      <c r="EH15" s="126"/>
      <c r="EI15" s="126"/>
      <c r="EJ15" s="126"/>
      <c r="EK15" s="126"/>
      <c r="EL15" s="126"/>
      <c r="EM15" s="126"/>
      <c r="EN15" s="126"/>
      <c r="EO15" s="126"/>
      <c r="EP15" s="126"/>
      <c r="EQ15" s="126"/>
      <c r="ER15" s="126"/>
      <c r="ES15" s="126"/>
      <c r="ET15" s="126"/>
      <c r="EU15" s="126"/>
      <c r="EV15" s="126"/>
      <c r="EW15" s="126"/>
      <c r="EX15" s="126"/>
      <c r="EY15" s="126"/>
      <c r="EZ15" s="126"/>
      <c r="FA15" s="126"/>
      <c r="FB15" s="126"/>
      <c r="FC15" s="126"/>
      <c r="FD15" s="126"/>
      <c r="FE15" s="126"/>
      <c r="FF15" s="126"/>
      <c r="FG15" s="126"/>
      <c r="FH15" s="126"/>
      <c r="FI15" s="126"/>
      <c r="FJ15" s="126"/>
      <c r="FK15" s="126"/>
      <c r="FL15" s="126"/>
      <c r="FM15" s="126"/>
      <c r="FN15" s="126"/>
      <c r="FO15" s="126"/>
      <c r="FP15" s="126"/>
      <c r="FQ15" s="126"/>
      <c r="FR15" s="126"/>
      <c r="FS15" s="126"/>
      <c r="FT15" s="126"/>
      <c r="FU15" s="126"/>
      <c r="FV15" s="126"/>
      <c r="FW15" s="126"/>
      <c r="FX15" s="126"/>
      <c r="FY15" s="126"/>
      <c r="FZ15" s="126"/>
      <c r="GA15" s="126"/>
      <c r="GB15" s="126"/>
      <c r="GC15" s="126"/>
      <c r="GD15" s="126"/>
      <c r="GE15" s="126"/>
      <c r="GF15" s="126"/>
      <c r="GG15" s="126"/>
      <c r="GH15" s="126"/>
      <c r="GI15" s="126"/>
      <c r="GJ15" s="126"/>
      <c r="GK15" s="126"/>
      <c r="GL15" s="126"/>
      <c r="GM15" s="126"/>
      <c r="GN15" s="126"/>
      <c r="GO15" s="126"/>
      <c r="GP15" s="126"/>
      <c r="GQ15" s="126"/>
      <c r="GR15" s="126"/>
      <c r="GS15" s="126"/>
      <c r="GT15" s="126"/>
      <c r="GU15" s="126"/>
      <c r="GV15" s="126"/>
      <c r="GW15" s="126"/>
      <c r="GX15" s="126"/>
      <c r="GY15" s="126"/>
      <c r="GZ15" s="126"/>
      <c r="HA15" s="126"/>
      <c r="HB15" s="126"/>
      <c r="HC15" s="126"/>
      <c r="HD15" s="126"/>
      <c r="HE15" s="126"/>
      <c r="HF15" s="126"/>
      <c r="HG15" s="126"/>
      <c r="HH15" s="126"/>
      <c r="HI15" s="126"/>
      <c r="HJ15" s="126"/>
      <c r="HK15" s="126"/>
      <c r="HL15" s="126"/>
      <c r="HM15" s="126"/>
      <c r="HN15" s="126"/>
      <c r="HO15" s="126"/>
      <c r="HP15" s="126"/>
      <c r="HQ15" s="126"/>
      <c r="HR15" s="126"/>
      <c r="HS15" s="126"/>
      <c r="HT15" s="126"/>
      <c r="HU15" s="126"/>
      <c r="HV15" s="126"/>
      <c r="HW15" s="126"/>
      <c r="HX15" s="126"/>
      <c r="HY15" s="126"/>
      <c r="HZ15" s="126"/>
      <c r="IA15" s="126"/>
      <c r="IB15" s="126"/>
      <c r="IC15" s="126"/>
      <c r="ID15" s="126"/>
      <c r="IE15" s="126"/>
      <c r="IF15" s="126"/>
      <c r="IG15" s="126"/>
      <c r="IH15" s="126"/>
      <c r="II15" s="126"/>
      <c r="IJ15" s="126"/>
      <c r="IK15" s="126"/>
      <c r="IL15" s="126"/>
      <c r="IM15" s="126"/>
      <c r="IN15" s="126"/>
      <c r="IO15" s="126"/>
      <c r="IP15" s="126"/>
      <c r="IQ15" s="126"/>
      <c r="IR15" s="126"/>
      <c r="IS15" s="126"/>
      <c r="IT15" s="126"/>
      <c r="IU15" s="126"/>
      <c r="IV15" s="126"/>
      <c r="IW15" s="126"/>
      <c r="IX15" s="126"/>
      <c r="IY15" s="126"/>
      <c r="IZ15" s="126"/>
      <c r="JA15" s="126"/>
      <c r="JB15" s="126"/>
      <c r="JC15" s="126"/>
      <c r="JD15" s="126"/>
      <c r="JE15" s="126"/>
      <c r="JF15" s="126"/>
      <c r="JG15" s="126"/>
    </row>
    <row r="16" spans="1:267" s="127" customFormat="1" ht="37.5" customHeight="1">
      <c r="A16" s="586">
        <v>4</v>
      </c>
      <c r="B16" s="405" t="s">
        <v>458</v>
      </c>
      <c r="C16" s="407" t="s">
        <v>459</v>
      </c>
      <c r="D16" s="280" t="s">
        <v>460</v>
      </c>
      <c r="E16" s="402">
        <v>365</v>
      </c>
      <c r="F16" s="402">
        <v>10</v>
      </c>
      <c r="G16" s="446">
        <f>+F16/E16</f>
        <v>2.7397260273972601E-2</v>
      </c>
      <c r="H16" s="448" t="str">
        <f>CONCATENATE(IF(G16&lt;='8- Políticas de Administración '!$D$6,'8- Políticas de Administración '!$B$6,IF(G16&lt;='8- Políticas de Administración '!$D$7,'8- Políticas de Administración '!$B$7,IF(G16&lt;='8- Políticas de Administración '!$D$8,'8- Políticas de Administración '!$B$8,IF(G16&lt;='8- Políticas de Administración '!$D$9,'8- Políticas de Administración '!$B$9,IF(G16&lt;='8- Políticas de Administración '!$D$10,'8- Políticas de Administración '!$B$10,"Probabilidad no valida")))))," - ",VLOOKUP(IF(G16&lt;='8- Políticas de Administración '!$D$6,'8- Políticas de Administración '!$B$6,IF(G16&lt;='8- Políticas de Administración '!$D$7,'8- Políticas de Administración '!$B$7,IF(G16&lt;='8- Políticas de Administración '!$D$8,'8- Políticas de Administración '!$B$8,IF(G16&lt;='8- Políticas de Administración '!$D$9,'8- Políticas de Administración '!$B$9,IF(G16&lt;='8- Políticas de Administración '!$D$10,'8- Políticas de Administración '!$B$10,"Probabilidad no valida"))))),'8- Políticas de Administración '!$B$6:$F$10,5,FALSE))</f>
        <v>Muy Baja - 1</v>
      </c>
      <c r="I16" s="402" t="s">
        <v>289</v>
      </c>
      <c r="J16" s="449" t="s">
        <v>290</v>
      </c>
      <c r="K16" s="402" t="str">
        <f>IFERROR(CONCATENATE(INDEX('8- Políticas de Administración '!$B$16:$F$53,MATCH('5- Identificación de Riesgos'!J16,'8- Políticas de Administración '!$C$16:$C$54,0),1)," - ",L16),"")</f>
        <v>Menor - 1</v>
      </c>
      <c r="L16" s="447">
        <v>1</v>
      </c>
      <c r="M16" s="402" t="str">
        <f>IFERROR(CONCATENATE(INDEX('8- Políticas de Administración '!$B$16:$F$53,MATCH(ROUND(AVERAGE(L11:L14),0),'8- Políticas de Administración '!$F$16:$F$53,0),1)," - ",ROUND(AVERAGE(L11:L14),0)),"")</f>
        <v>Menor - 2</v>
      </c>
      <c r="N16" s="396" t="str">
        <f>IFERROR(CONCATENATE(VLOOKUP((LEFT(H16,LEN(H16)-4)&amp;LEFT(M16,LEN(M16)-4)),'9- Matriz de Calor '!$D$18:$E$42,2,0)," - ",RIGHT(H16,1)*RIGHT(M16,1)),"")</f>
        <v>Bajo - 2</v>
      </c>
      <c r="O16" s="275"/>
      <c r="P16" s="126"/>
      <c r="Q16" s="265"/>
      <c r="R16" s="241"/>
      <c r="S16" s="241"/>
      <c r="T16" s="241"/>
      <c r="U16" s="241"/>
      <c r="V16" s="241"/>
      <c r="W16" s="241"/>
      <c r="X16" s="241"/>
      <c r="Y16" s="265"/>
      <c r="Z16" s="126"/>
      <c r="AA16" s="126"/>
      <c r="AB16" s="126"/>
      <c r="AC16" s="126"/>
      <c r="AD16" s="126"/>
      <c r="AE16" s="126"/>
      <c r="AF16" s="126"/>
      <c r="AG16" s="126"/>
      <c r="AH16" s="126"/>
      <c r="AI16" s="126"/>
      <c r="AJ16" s="126"/>
      <c r="AK16" s="126"/>
      <c r="AL16" s="126"/>
      <c r="AM16" s="126"/>
      <c r="AN16" s="126"/>
      <c r="AO16" s="126"/>
      <c r="AP16" s="126"/>
      <c r="AQ16" s="126"/>
      <c r="AR16" s="126"/>
      <c r="AS16" s="126"/>
      <c r="AT16" s="126"/>
      <c r="AU16" s="126"/>
      <c r="AV16" s="126"/>
      <c r="AW16" s="126"/>
      <c r="AX16" s="126"/>
      <c r="AY16" s="126"/>
      <c r="AZ16" s="126"/>
      <c r="BA16" s="126"/>
      <c r="BB16" s="126"/>
      <c r="BC16" s="126"/>
      <c r="BD16" s="126"/>
      <c r="BE16" s="126"/>
      <c r="BF16" s="126"/>
      <c r="BG16" s="126"/>
      <c r="BH16" s="126"/>
      <c r="BI16" s="126"/>
      <c r="BJ16" s="126"/>
      <c r="BK16" s="126"/>
      <c r="BL16" s="126"/>
      <c r="BM16" s="126"/>
      <c r="BN16" s="126"/>
      <c r="BO16" s="126"/>
      <c r="BP16" s="126"/>
      <c r="BQ16" s="126"/>
      <c r="BR16" s="126"/>
      <c r="BS16" s="126"/>
      <c r="BT16" s="126"/>
      <c r="BU16" s="126"/>
      <c r="BV16" s="126"/>
      <c r="BW16" s="126"/>
      <c r="BX16" s="126"/>
      <c r="BY16" s="126"/>
      <c r="BZ16" s="126"/>
      <c r="CA16" s="126"/>
      <c r="CB16" s="126"/>
      <c r="CC16" s="126"/>
      <c r="CD16" s="126"/>
      <c r="CE16" s="126"/>
      <c r="CF16" s="126"/>
      <c r="CG16" s="126"/>
      <c r="CH16" s="126"/>
      <c r="CI16" s="126"/>
      <c r="CJ16" s="126"/>
      <c r="CK16" s="126"/>
      <c r="CL16" s="126"/>
      <c r="CM16" s="126"/>
      <c r="CN16" s="126"/>
      <c r="CO16" s="126"/>
      <c r="CP16" s="126"/>
      <c r="CQ16" s="126"/>
      <c r="CR16" s="126"/>
      <c r="CS16" s="126"/>
      <c r="CT16" s="126"/>
      <c r="CU16" s="126"/>
      <c r="CV16" s="126"/>
      <c r="CW16" s="126"/>
      <c r="CX16" s="126"/>
      <c r="CY16" s="126"/>
      <c r="CZ16" s="126"/>
      <c r="DA16" s="126"/>
      <c r="DB16" s="126"/>
      <c r="DC16" s="126"/>
      <c r="DD16" s="126"/>
      <c r="DE16" s="126"/>
      <c r="DF16" s="126"/>
      <c r="DG16" s="126"/>
      <c r="DH16" s="126"/>
      <c r="DI16" s="126"/>
      <c r="DJ16" s="126"/>
      <c r="DK16" s="126"/>
      <c r="DL16" s="126"/>
      <c r="DM16" s="126"/>
      <c r="DN16" s="126"/>
      <c r="DO16" s="126"/>
      <c r="DP16" s="126"/>
      <c r="DQ16" s="126"/>
      <c r="DR16" s="126"/>
      <c r="DS16" s="126"/>
      <c r="DT16" s="126"/>
      <c r="DU16" s="126"/>
      <c r="DV16" s="126"/>
      <c r="DW16" s="126"/>
      <c r="DX16" s="126"/>
      <c r="DY16" s="126"/>
      <c r="DZ16" s="126"/>
      <c r="EA16" s="126"/>
      <c r="EB16" s="126"/>
      <c r="EC16" s="126"/>
      <c r="ED16" s="126"/>
      <c r="EE16" s="126"/>
      <c r="EF16" s="126"/>
      <c r="EG16" s="126"/>
      <c r="EH16" s="126"/>
      <c r="EI16" s="126"/>
      <c r="EJ16" s="126"/>
      <c r="EK16" s="126"/>
      <c r="EL16" s="126"/>
      <c r="EM16" s="126"/>
      <c r="EN16" s="126"/>
      <c r="EO16" s="126"/>
      <c r="EP16" s="126"/>
      <c r="EQ16" s="126"/>
      <c r="ER16" s="126"/>
      <c r="ES16" s="126"/>
      <c r="ET16" s="126"/>
      <c r="EU16" s="126"/>
      <c r="EV16" s="126"/>
      <c r="EW16" s="126"/>
      <c r="EX16" s="126"/>
      <c r="EY16" s="126"/>
      <c r="EZ16" s="126"/>
      <c r="FA16" s="126"/>
      <c r="FB16" s="126"/>
      <c r="FC16" s="126"/>
      <c r="FD16" s="126"/>
      <c r="FE16" s="126"/>
      <c r="FF16" s="126"/>
      <c r="FG16" s="126"/>
      <c r="FH16" s="126"/>
      <c r="FI16" s="126"/>
      <c r="FJ16" s="126"/>
      <c r="FK16" s="126"/>
      <c r="FL16" s="126"/>
      <c r="FM16" s="126"/>
      <c r="FN16" s="126"/>
      <c r="FO16" s="126"/>
      <c r="FP16" s="126"/>
      <c r="FQ16" s="126"/>
      <c r="FR16" s="126"/>
      <c r="FS16" s="126"/>
      <c r="FT16" s="126"/>
      <c r="FU16" s="126"/>
      <c r="FV16" s="126"/>
      <c r="FW16" s="126"/>
      <c r="FX16" s="126"/>
      <c r="FY16" s="126"/>
      <c r="FZ16" s="126"/>
      <c r="GA16" s="126"/>
      <c r="GB16" s="126"/>
      <c r="GC16" s="126"/>
      <c r="GD16" s="126"/>
      <c r="GE16" s="126"/>
      <c r="GF16" s="126"/>
      <c r="GG16" s="126"/>
      <c r="GH16" s="126"/>
      <c r="GI16" s="126"/>
      <c r="GJ16" s="126"/>
      <c r="GK16" s="126"/>
      <c r="GL16" s="126"/>
      <c r="GM16" s="126"/>
      <c r="GN16" s="126"/>
      <c r="GO16" s="126"/>
      <c r="GP16" s="126"/>
      <c r="GQ16" s="126"/>
      <c r="GR16" s="126"/>
      <c r="GS16" s="126"/>
      <c r="GT16" s="126"/>
      <c r="GU16" s="126"/>
      <c r="GV16" s="126"/>
      <c r="GW16" s="126"/>
      <c r="GX16" s="126"/>
      <c r="GY16" s="126"/>
      <c r="GZ16" s="126"/>
      <c r="HA16" s="126"/>
      <c r="HB16" s="126"/>
      <c r="HC16" s="126"/>
      <c r="HD16" s="126"/>
      <c r="HE16" s="126"/>
      <c r="HF16" s="126"/>
      <c r="HG16" s="126"/>
      <c r="HH16" s="126"/>
      <c r="HI16" s="126"/>
      <c r="HJ16" s="126"/>
      <c r="HK16" s="126"/>
      <c r="HL16" s="126"/>
      <c r="HM16" s="126"/>
      <c r="HN16" s="126"/>
      <c r="HO16" s="126"/>
      <c r="HP16" s="126"/>
      <c r="HQ16" s="126"/>
      <c r="HR16" s="126"/>
      <c r="HS16" s="126"/>
      <c r="HT16" s="126"/>
      <c r="HU16" s="126"/>
      <c r="HV16" s="126"/>
      <c r="HW16" s="126"/>
      <c r="HX16" s="126"/>
      <c r="HY16" s="126"/>
      <c r="HZ16" s="126"/>
      <c r="IA16" s="126"/>
      <c r="IB16" s="126"/>
      <c r="IC16" s="126"/>
      <c r="ID16" s="126"/>
      <c r="IE16" s="126"/>
      <c r="IF16" s="126"/>
      <c r="IG16" s="126"/>
      <c r="IH16" s="126"/>
      <c r="II16" s="126"/>
      <c r="IJ16" s="126"/>
      <c r="IK16" s="126"/>
      <c r="IL16" s="126"/>
      <c r="IM16" s="126"/>
      <c r="IN16" s="126"/>
      <c r="IO16" s="126"/>
      <c r="IP16" s="126"/>
      <c r="IQ16" s="126"/>
      <c r="IR16" s="126"/>
      <c r="IS16" s="126"/>
      <c r="IT16" s="126"/>
      <c r="IU16" s="126"/>
      <c r="IV16" s="126"/>
      <c r="IW16" s="126"/>
      <c r="IX16" s="126"/>
      <c r="IY16" s="126"/>
      <c r="IZ16" s="126"/>
      <c r="JA16" s="126"/>
      <c r="JB16" s="126"/>
      <c r="JC16" s="126"/>
      <c r="JD16" s="126"/>
      <c r="JE16" s="126"/>
      <c r="JF16" s="126"/>
      <c r="JG16" s="126"/>
    </row>
    <row r="17" spans="1:267" s="127" customFormat="1" ht="46.5">
      <c r="A17" s="587"/>
      <c r="B17" s="584"/>
      <c r="C17" s="407"/>
      <c r="D17" s="281" t="s">
        <v>461</v>
      </c>
      <c r="E17" s="402"/>
      <c r="F17" s="402"/>
      <c r="G17" s="446"/>
      <c r="H17" s="448"/>
      <c r="I17" s="402"/>
      <c r="J17" s="449"/>
      <c r="K17" s="402"/>
      <c r="L17" s="447"/>
      <c r="M17" s="402"/>
      <c r="N17" s="397"/>
      <c r="O17" s="275"/>
      <c r="P17" s="126"/>
      <c r="Q17" s="265"/>
      <c r="R17" s="241"/>
      <c r="S17" s="241"/>
      <c r="T17" s="241"/>
      <c r="U17" s="241"/>
      <c r="V17" s="241"/>
      <c r="W17" s="241"/>
      <c r="X17" s="241"/>
      <c r="Y17" s="265"/>
      <c r="Z17" s="126"/>
      <c r="AA17" s="126"/>
      <c r="AB17" s="126"/>
      <c r="AC17" s="126"/>
      <c r="AD17" s="126"/>
      <c r="AE17" s="126"/>
      <c r="AF17" s="126"/>
      <c r="AG17" s="126"/>
      <c r="AH17" s="126"/>
      <c r="AI17" s="126"/>
      <c r="AJ17" s="126"/>
      <c r="AK17" s="126"/>
      <c r="AL17" s="126"/>
      <c r="AM17" s="126"/>
      <c r="AN17" s="126"/>
      <c r="AO17" s="126"/>
      <c r="AP17" s="126"/>
      <c r="AQ17" s="126"/>
      <c r="AR17" s="126"/>
      <c r="AS17" s="126"/>
      <c r="AT17" s="126"/>
      <c r="AU17" s="126"/>
      <c r="AV17" s="126"/>
      <c r="AW17" s="126"/>
      <c r="AX17" s="126"/>
      <c r="AY17" s="126"/>
      <c r="AZ17" s="126"/>
      <c r="BA17" s="126"/>
      <c r="BB17" s="126"/>
      <c r="BC17" s="126"/>
      <c r="BD17" s="126"/>
      <c r="BE17" s="126"/>
      <c r="BF17" s="126"/>
      <c r="BG17" s="126"/>
      <c r="BH17" s="126"/>
      <c r="BI17" s="126"/>
      <c r="BJ17" s="126"/>
      <c r="BK17" s="126"/>
      <c r="BL17" s="126"/>
      <c r="BM17" s="126"/>
      <c r="BN17" s="126"/>
      <c r="BO17" s="126"/>
      <c r="BP17" s="126"/>
      <c r="BQ17" s="126"/>
      <c r="BR17" s="126"/>
      <c r="BS17" s="126"/>
      <c r="BT17" s="126"/>
      <c r="BU17" s="126"/>
      <c r="BV17" s="126"/>
      <c r="BW17" s="126"/>
      <c r="BX17" s="126"/>
      <c r="BY17" s="126"/>
      <c r="BZ17" s="126"/>
      <c r="CA17" s="126"/>
      <c r="CB17" s="126"/>
      <c r="CC17" s="126"/>
      <c r="CD17" s="126"/>
      <c r="CE17" s="126"/>
      <c r="CF17" s="126"/>
      <c r="CG17" s="126"/>
      <c r="CH17" s="126"/>
      <c r="CI17" s="126"/>
      <c r="CJ17" s="126"/>
      <c r="CK17" s="126"/>
      <c r="CL17" s="126"/>
      <c r="CM17" s="126"/>
      <c r="CN17" s="126"/>
      <c r="CO17" s="126"/>
      <c r="CP17" s="126"/>
      <c r="CQ17" s="126"/>
      <c r="CR17" s="126"/>
      <c r="CS17" s="126"/>
      <c r="CT17" s="126"/>
      <c r="CU17" s="126"/>
      <c r="CV17" s="126"/>
      <c r="CW17" s="126"/>
      <c r="CX17" s="126"/>
      <c r="CY17" s="126"/>
      <c r="CZ17" s="126"/>
      <c r="DA17" s="126"/>
      <c r="DB17" s="126"/>
      <c r="DC17" s="126"/>
      <c r="DD17" s="126"/>
      <c r="DE17" s="126"/>
      <c r="DF17" s="126"/>
      <c r="DG17" s="126"/>
      <c r="DH17" s="126"/>
      <c r="DI17" s="126"/>
      <c r="DJ17" s="126"/>
      <c r="DK17" s="126"/>
      <c r="DL17" s="126"/>
      <c r="DM17" s="126"/>
      <c r="DN17" s="126"/>
      <c r="DO17" s="126"/>
      <c r="DP17" s="126"/>
      <c r="DQ17" s="126"/>
      <c r="DR17" s="126"/>
      <c r="DS17" s="126"/>
      <c r="DT17" s="126"/>
      <c r="DU17" s="126"/>
      <c r="DV17" s="126"/>
      <c r="DW17" s="126"/>
      <c r="DX17" s="126"/>
      <c r="DY17" s="126"/>
      <c r="DZ17" s="126"/>
      <c r="EA17" s="126"/>
      <c r="EB17" s="126"/>
      <c r="EC17" s="126"/>
      <c r="ED17" s="126"/>
      <c r="EE17" s="126"/>
      <c r="EF17" s="126"/>
      <c r="EG17" s="126"/>
      <c r="EH17" s="126"/>
      <c r="EI17" s="126"/>
      <c r="EJ17" s="126"/>
      <c r="EK17" s="126"/>
      <c r="EL17" s="126"/>
      <c r="EM17" s="126"/>
      <c r="EN17" s="126"/>
      <c r="EO17" s="126"/>
      <c r="EP17" s="126"/>
      <c r="EQ17" s="126"/>
      <c r="ER17" s="126"/>
      <c r="ES17" s="126"/>
      <c r="ET17" s="126"/>
      <c r="EU17" s="126"/>
      <c r="EV17" s="126"/>
      <c r="EW17" s="126"/>
      <c r="EX17" s="126"/>
      <c r="EY17" s="126"/>
      <c r="EZ17" s="126"/>
      <c r="FA17" s="126"/>
      <c r="FB17" s="126"/>
      <c r="FC17" s="126"/>
      <c r="FD17" s="126"/>
      <c r="FE17" s="126"/>
      <c r="FF17" s="126"/>
      <c r="FG17" s="126"/>
      <c r="FH17" s="126"/>
      <c r="FI17" s="126"/>
      <c r="FJ17" s="126"/>
      <c r="FK17" s="126"/>
      <c r="FL17" s="126"/>
      <c r="FM17" s="126"/>
      <c r="FN17" s="126"/>
      <c r="FO17" s="126"/>
      <c r="FP17" s="126"/>
      <c r="FQ17" s="126"/>
      <c r="FR17" s="126"/>
      <c r="FS17" s="126"/>
      <c r="FT17" s="126"/>
      <c r="FU17" s="126"/>
      <c r="FV17" s="126"/>
      <c r="FW17" s="126"/>
      <c r="FX17" s="126"/>
      <c r="FY17" s="126"/>
      <c r="FZ17" s="126"/>
      <c r="GA17" s="126"/>
      <c r="GB17" s="126"/>
      <c r="GC17" s="126"/>
      <c r="GD17" s="126"/>
      <c r="GE17" s="126"/>
      <c r="GF17" s="126"/>
      <c r="GG17" s="126"/>
      <c r="GH17" s="126"/>
      <c r="GI17" s="126"/>
      <c r="GJ17" s="126"/>
      <c r="GK17" s="126"/>
      <c r="GL17" s="126"/>
      <c r="GM17" s="126"/>
      <c r="GN17" s="126"/>
      <c r="GO17" s="126"/>
      <c r="GP17" s="126"/>
      <c r="GQ17" s="126"/>
      <c r="GR17" s="126"/>
      <c r="GS17" s="126"/>
      <c r="GT17" s="126"/>
      <c r="GU17" s="126"/>
      <c r="GV17" s="126"/>
      <c r="GW17" s="126"/>
      <c r="GX17" s="126"/>
      <c r="GY17" s="126"/>
      <c r="GZ17" s="126"/>
      <c r="HA17" s="126"/>
      <c r="HB17" s="126"/>
      <c r="HC17" s="126"/>
      <c r="HD17" s="126"/>
      <c r="HE17" s="126"/>
      <c r="HF17" s="126"/>
      <c r="HG17" s="126"/>
      <c r="HH17" s="126"/>
      <c r="HI17" s="126"/>
      <c r="HJ17" s="126"/>
      <c r="HK17" s="126"/>
      <c r="HL17" s="126"/>
      <c r="HM17" s="126"/>
      <c r="HN17" s="126"/>
      <c r="HO17" s="126"/>
      <c r="HP17" s="126"/>
      <c r="HQ17" s="126"/>
      <c r="HR17" s="126"/>
      <c r="HS17" s="126"/>
      <c r="HT17" s="126"/>
      <c r="HU17" s="126"/>
      <c r="HV17" s="126"/>
      <c r="HW17" s="126"/>
      <c r="HX17" s="126"/>
      <c r="HY17" s="126"/>
      <c r="HZ17" s="126"/>
      <c r="IA17" s="126"/>
      <c r="IB17" s="126"/>
      <c r="IC17" s="126"/>
      <c r="ID17" s="126"/>
      <c r="IE17" s="126"/>
      <c r="IF17" s="126"/>
      <c r="IG17" s="126"/>
      <c r="IH17" s="126"/>
      <c r="II17" s="126"/>
      <c r="IJ17" s="126"/>
      <c r="IK17" s="126"/>
      <c r="IL17" s="126"/>
      <c r="IM17" s="126"/>
      <c r="IN17" s="126"/>
      <c r="IO17" s="126"/>
      <c r="IP17" s="126"/>
      <c r="IQ17" s="126"/>
      <c r="IR17" s="126"/>
      <c r="IS17" s="126"/>
      <c r="IT17" s="126"/>
      <c r="IU17" s="126"/>
      <c r="IV17" s="126"/>
      <c r="IW17" s="126"/>
      <c r="IX17" s="126"/>
      <c r="IY17" s="126"/>
      <c r="IZ17" s="126"/>
      <c r="JA17" s="126"/>
      <c r="JB17" s="126"/>
      <c r="JC17" s="126"/>
      <c r="JD17" s="126"/>
      <c r="JE17" s="126"/>
      <c r="JF17" s="126"/>
      <c r="JG17" s="126"/>
    </row>
  </sheetData>
  <mergeCells count="55">
    <mergeCell ref="F16:F17"/>
    <mergeCell ref="G16:G17"/>
    <mergeCell ref="N16:N17"/>
    <mergeCell ref="L16:L17"/>
    <mergeCell ref="H16:H17"/>
    <mergeCell ref="I16:I17"/>
    <mergeCell ref="J16:J17"/>
    <mergeCell ref="K16:K17"/>
    <mergeCell ref="M16:M17"/>
    <mergeCell ref="E13:E14"/>
    <mergeCell ref="F10:F12"/>
    <mergeCell ref="F13:F14"/>
    <mergeCell ref="E10:E12"/>
    <mergeCell ref="M10:M12"/>
    <mergeCell ref="M13:M14"/>
    <mergeCell ref="O10:O14"/>
    <mergeCell ref="N10:N12"/>
    <mergeCell ref="N13:N14"/>
    <mergeCell ref="H10:H12"/>
    <mergeCell ref="H13:H14"/>
    <mergeCell ref="D4:N4"/>
    <mergeCell ref="D5:N5"/>
    <mergeCell ref="H8:H9"/>
    <mergeCell ref="E7:H7"/>
    <mergeCell ref="D7:D9"/>
    <mergeCell ref="L8:L9"/>
    <mergeCell ref="N7:O7"/>
    <mergeCell ref="K8:K9"/>
    <mergeCell ref="M8:M9"/>
    <mergeCell ref="I7:M7"/>
    <mergeCell ref="O8:O9"/>
    <mergeCell ref="G10:G12"/>
    <mergeCell ref="G13:G14"/>
    <mergeCell ref="A1:C2"/>
    <mergeCell ref="A4:C4"/>
    <mergeCell ref="A8:A9"/>
    <mergeCell ref="B8:B9"/>
    <mergeCell ref="E8:E9"/>
    <mergeCell ref="A5:C5"/>
    <mergeCell ref="A6:C6"/>
    <mergeCell ref="D6:N6"/>
    <mergeCell ref="I8:I9"/>
    <mergeCell ref="G8:G9"/>
    <mergeCell ref="F8:F9"/>
    <mergeCell ref="N8:N9"/>
    <mergeCell ref="C10:C12"/>
    <mergeCell ref="C13:C14"/>
    <mergeCell ref="A10:A12"/>
    <mergeCell ref="A13:A14"/>
    <mergeCell ref="B10:B12"/>
    <mergeCell ref="B13:B14"/>
    <mergeCell ref="A16:A17"/>
    <mergeCell ref="B16:B17"/>
    <mergeCell ref="C16:C17"/>
    <mergeCell ref="E16:E17"/>
  </mergeCells>
  <conditionalFormatting sqref="D10:D12">
    <cfRule type="containsText" dxfId="875" priority="441" operator="containsText" text="3- Moderado">
      <formula>NOT(ISERROR(SEARCH("3- Moderado",D10)))</formula>
    </cfRule>
    <cfRule type="containsText" dxfId="874" priority="442" operator="containsText" text="6- Moderado">
      <formula>NOT(ISERROR(SEARCH("6- Moderado",D10)))</formula>
    </cfRule>
    <cfRule type="containsText" dxfId="873" priority="443" operator="containsText" text="4- Moderado">
      <formula>NOT(ISERROR(SEARCH("4- Moderado",D10)))</formula>
    </cfRule>
    <cfRule type="containsText" dxfId="872" priority="444" operator="containsText" text="3- Bajo">
      <formula>NOT(ISERROR(SEARCH("3- Bajo",D10)))</formula>
    </cfRule>
    <cfRule type="containsText" dxfId="871" priority="445" operator="containsText" text="4- Bajo">
      <formula>NOT(ISERROR(SEARCH("4- Bajo",D10)))</formula>
    </cfRule>
    <cfRule type="containsText" dxfId="870" priority="446" operator="containsText" text="1- Bajo">
      <formula>NOT(ISERROR(SEARCH("1- Bajo",D10)))</formula>
    </cfRule>
  </conditionalFormatting>
  <conditionalFormatting sqref="H10">
    <cfRule type="containsText" dxfId="863" priority="1112" operator="containsText" text="Muy Baja">
      <formula>NOT(ISERROR(SEARCH("Muy Baja",H10)))</formula>
    </cfRule>
    <cfRule type="containsText" dxfId="862" priority="1113" operator="containsText" text="Baja">
      <formula>NOT(ISERROR(SEARCH("Baja",H10)))</formula>
    </cfRule>
    <cfRule type="containsText" dxfId="861" priority="1114" operator="containsText" text="Muy Alta">
      <formula>NOT(ISERROR(SEARCH("Muy Alta",H10)))</formula>
    </cfRule>
    <cfRule type="containsText" dxfId="860" priority="1116" operator="containsText" text="Alta">
      <formula>NOT(ISERROR(SEARCH("Alta",H10)))</formula>
    </cfRule>
    <cfRule type="containsText" dxfId="859" priority="1117" operator="containsText" text="Media">
      <formula>NOT(ISERROR(SEARCH("Media",H10)))</formula>
    </cfRule>
    <cfRule type="containsText" dxfId="858" priority="1118" operator="containsText" text="Media">
      <formula>NOT(ISERROR(SEARCH("Media",H10)))</formula>
    </cfRule>
    <cfRule type="containsText" dxfId="857" priority="1119" operator="containsText" text="Media">
      <formula>NOT(ISERROR(SEARCH("Media",H10)))</formula>
    </cfRule>
    <cfRule type="containsText" dxfId="856" priority="1120" operator="containsText" text="Muy Baja">
      <formula>NOT(ISERROR(SEARCH("Muy Baja",H10)))</formula>
    </cfRule>
    <cfRule type="containsText" dxfId="855" priority="1121" operator="containsText" text="Baja">
      <formula>NOT(ISERROR(SEARCH("Baja",H10)))</formula>
    </cfRule>
    <cfRule type="containsText" dxfId="854" priority="1122" operator="containsText" text="Muy Baja">
      <formula>NOT(ISERROR(SEARCH("Muy Baja",H10)))</formula>
    </cfRule>
    <cfRule type="containsText" dxfId="853" priority="1123" operator="containsText" text="Muy Baja">
      <formula>NOT(ISERROR(SEARCH("Muy Baja",H10)))</formula>
    </cfRule>
    <cfRule type="containsText" dxfId="852" priority="1124" operator="containsText" text="Muy Baja">
      <formula>NOT(ISERROR(SEARCH("Muy Baja",H10)))</formula>
    </cfRule>
    <cfRule type="containsText" dxfId="851" priority="1125" operator="containsText" text="Muy Baja'Tabla probabilidad'!">
      <formula>NOT(ISERROR(SEARCH("Muy Baja'Tabla probabilidad'!",H10)))</formula>
    </cfRule>
    <cfRule type="containsText" dxfId="850" priority="1126" operator="containsText" text="Muy bajo">
      <formula>NOT(ISERROR(SEARCH("Muy bajo",H10)))</formula>
    </cfRule>
    <cfRule type="containsText" dxfId="849" priority="1127" operator="containsText" text="Alta">
      <formula>NOT(ISERROR(SEARCH("Alta",H10)))</formula>
    </cfRule>
    <cfRule type="containsText" dxfId="848" priority="1128" operator="containsText" text="Media">
      <formula>NOT(ISERROR(SEARCH("Media",H10)))</formula>
    </cfRule>
    <cfRule type="containsText" dxfId="847" priority="1129" operator="containsText" text="Baja">
      <formula>NOT(ISERROR(SEARCH("Baja",H10)))</formula>
    </cfRule>
    <cfRule type="containsText" dxfId="846" priority="1130" operator="containsText" text="Muy baja">
      <formula>NOT(ISERROR(SEARCH("Muy baja",H10)))</formula>
    </cfRule>
    <cfRule type="cellIs" dxfId="845" priority="1133" operator="between">
      <formula>1</formula>
      <formula>2</formula>
    </cfRule>
    <cfRule type="cellIs" dxfId="844" priority="1134" operator="between">
      <formula>0</formula>
      <formula>2</formula>
    </cfRule>
  </conditionalFormatting>
  <conditionalFormatting sqref="M10 K10:K14">
    <cfRule type="containsText" dxfId="843" priority="1106" operator="containsText" text="Catastrófico">
      <formula>NOT(ISERROR(SEARCH("Catastrófico",K10)))</formula>
    </cfRule>
    <cfRule type="containsText" dxfId="842" priority="1107" operator="containsText" text="Mayor">
      <formula>NOT(ISERROR(SEARCH("Mayor",K10)))</formula>
    </cfRule>
    <cfRule type="containsText" dxfId="841" priority="1108" operator="containsText" text="Alta">
      <formula>NOT(ISERROR(SEARCH("Alta",K10)))</formula>
    </cfRule>
    <cfRule type="containsText" dxfId="840" priority="1109" operator="containsText" text="Moderado">
      <formula>NOT(ISERROR(SEARCH("Moderado",K10)))</formula>
    </cfRule>
    <cfRule type="containsText" dxfId="839" priority="1110" operator="containsText" text="Menor">
      <formula>NOT(ISERROR(SEARCH("Menor",K10)))</formula>
    </cfRule>
    <cfRule type="containsText" dxfId="838" priority="1111" operator="containsText" text="Leve">
      <formula>NOT(ISERROR(SEARCH("Leve",K10)))</formula>
    </cfRule>
  </conditionalFormatting>
  <conditionalFormatting sqref="N8:O8">
    <cfRule type="containsText" dxfId="837" priority="381" operator="containsText" text="3- Moderado">
      <formula>NOT(ISERROR(SEARCH("3- Moderado",N8)))</formula>
    </cfRule>
    <cfRule type="containsText" dxfId="836" priority="382" operator="containsText" text="6- Moderado">
      <formula>NOT(ISERROR(SEARCH("6- Moderado",N8)))</formula>
    </cfRule>
    <cfRule type="containsText" dxfId="835" priority="383" operator="containsText" text="4- Moderado">
      <formula>NOT(ISERROR(SEARCH("4- Moderado",N8)))</formula>
    </cfRule>
    <cfRule type="containsText" dxfId="834" priority="384" operator="containsText" text="3- Bajo">
      <formula>NOT(ISERROR(SEARCH("3- Bajo",N8)))</formula>
    </cfRule>
    <cfRule type="containsText" dxfId="833" priority="385" operator="containsText" text="4- Bajo">
      <formula>NOT(ISERROR(SEARCH("4- Bajo",N8)))</formula>
    </cfRule>
    <cfRule type="containsText" dxfId="832" priority="386" operator="containsText" text="1- Bajo">
      <formula>NOT(ISERROR(SEARCH("1- Bajo",N8)))</formula>
    </cfRule>
  </conditionalFormatting>
  <conditionalFormatting sqref="N10:O10">
    <cfRule type="containsText" dxfId="831" priority="1693" operator="containsText" text="Extremo">
      <formula>NOT(ISERROR(SEARCH("Extremo",N10)))</formula>
    </cfRule>
    <cfRule type="containsText" dxfId="830" priority="1694" operator="containsText" text="Alto">
      <formula>NOT(ISERROR(SEARCH("Alto",N10)))</formula>
    </cfRule>
    <cfRule type="containsText" dxfId="829" priority="1695" operator="containsText" text="Bajo">
      <formula>NOT(ISERROR(SEARCH("Bajo",N10)))</formula>
    </cfRule>
    <cfRule type="containsText" dxfId="828" priority="1696" operator="containsText" text="Moderado">
      <formula>NOT(ISERROR(SEARCH("Moderado",N10)))</formula>
    </cfRule>
  </conditionalFormatting>
  <conditionalFormatting sqref="H13">
    <cfRule type="containsText" dxfId="827" priority="309" operator="containsText" text="Muy Baja">
      <formula>NOT(ISERROR(SEARCH("Muy Baja",H13)))</formula>
    </cfRule>
    <cfRule type="containsText" dxfId="826" priority="310" operator="containsText" text="Baja">
      <formula>NOT(ISERROR(SEARCH("Baja",H13)))</formula>
    </cfRule>
    <cfRule type="containsText" dxfId="825" priority="311" operator="containsText" text="Muy Alta">
      <formula>NOT(ISERROR(SEARCH("Muy Alta",H13)))</formula>
    </cfRule>
    <cfRule type="containsText" dxfId="824" priority="312" operator="containsText" text="Alta">
      <formula>NOT(ISERROR(SEARCH("Alta",H13)))</formula>
    </cfRule>
    <cfRule type="containsText" dxfId="823" priority="313" operator="containsText" text="Media">
      <formula>NOT(ISERROR(SEARCH("Media",H13)))</formula>
    </cfRule>
    <cfRule type="containsText" dxfId="822" priority="314" operator="containsText" text="Media">
      <formula>NOT(ISERROR(SEARCH("Media",H13)))</formula>
    </cfRule>
    <cfRule type="containsText" dxfId="821" priority="315" operator="containsText" text="Media">
      <formula>NOT(ISERROR(SEARCH("Media",H13)))</formula>
    </cfRule>
    <cfRule type="containsText" dxfId="820" priority="316" operator="containsText" text="Muy Baja">
      <formula>NOT(ISERROR(SEARCH("Muy Baja",H13)))</formula>
    </cfRule>
    <cfRule type="containsText" dxfId="819" priority="317" operator="containsText" text="Baja">
      <formula>NOT(ISERROR(SEARCH("Baja",H13)))</formula>
    </cfRule>
    <cfRule type="containsText" dxfId="818" priority="318" operator="containsText" text="Muy Baja">
      <formula>NOT(ISERROR(SEARCH("Muy Baja",H13)))</formula>
    </cfRule>
    <cfRule type="containsText" dxfId="817" priority="319" operator="containsText" text="Muy Baja">
      <formula>NOT(ISERROR(SEARCH("Muy Baja",H13)))</formula>
    </cfRule>
    <cfRule type="containsText" dxfId="816" priority="320" operator="containsText" text="Muy Baja">
      <formula>NOT(ISERROR(SEARCH("Muy Baja",H13)))</formula>
    </cfRule>
    <cfRule type="containsText" dxfId="815" priority="321" operator="containsText" text="Muy Baja'Tabla probabilidad'!">
      <formula>NOT(ISERROR(SEARCH("Muy Baja'Tabla probabilidad'!",H13)))</formula>
    </cfRule>
    <cfRule type="containsText" dxfId="814" priority="322" operator="containsText" text="Muy bajo">
      <formula>NOT(ISERROR(SEARCH("Muy bajo",H13)))</formula>
    </cfRule>
    <cfRule type="containsText" dxfId="813" priority="323" operator="containsText" text="Alta">
      <formula>NOT(ISERROR(SEARCH("Alta",H13)))</formula>
    </cfRule>
    <cfRule type="containsText" dxfId="812" priority="324" operator="containsText" text="Media">
      <formula>NOT(ISERROR(SEARCH("Media",H13)))</formula>
    </cfRule>
    <cfRule type="containsText" dxfId="811" priority="325" operator="containsText" text="Baja">
      <formula>NOT(ISERROR(SEARCH("Baja",H13)))</formula>
    </cfRule>
    <cfRule type="containsText" dxfId="810" priority="326" operator="containsText" text="Muy baja">
      <formula>NOT(ISERROR(SEARCH("Muy baja",H13)))</formula>
    </cfRule>
    <cfRule type="cellIs" dxfId="809" priority="329" operator="between">
      <formula>1</formula>
      <formula>2</formula>
    </cfRule>
    <cfRule type="cellIs" dxfId="808" priority="330" operator="between">
      <formula>0</formula>
      <formula>2</formula>
    </cfRule>
  </conditionalFormatting>
  <conditionalFormatting sqref="K15:K16">
    <cfRule type="containsText" dxfId="789" priority="257" operator="containsText" text="Catastrófico">
      <formula>NOT(ISERROR(SEARCH("Catastrófico",K15)))</formula>
    </cfRule>
    <cfRule type="containsText" dxfId="788" priority="258" operator="containsText" text="Mayor">
      <formula>NOT(ISERROR(SEARCH("Mayor",K15)))</formula>
    </cfRule>
    <cfRule type="containsText" dxfId="787" priority="259" operator="containsText" text="Alta">
      <formula>NOT(ISERROR(SEARCH("Alta",K15)))</formula>
    </cfRule>
    <cfRule type="containsText" dxfId="786" priority="260" operator="containsText" text="Moderado">
      <formula>NOT(ISERROR(SEARCH("Moderado",K15)))</formula>
    </cfRule>
    <cfRule type="containsText" dxfId="785" priority="261" operator="containsText" text="Menor">
      <formula>NOT(ISERROR(SEARCH("Menor",K15)))</formula>
    </cfRule>
    <cfRule type="containsText" dxfId="784" priority="262" operator="containsText" text="Leve">
      <formula>NOT(ISERROR(SEARCH("Leve",K15)))</formula>
    </cfRule>
  </conditionalFormatting>
  <conditionalFormatting sqref="N13">
    <cfRule type="containsText" dxfId="783" priority="209" operator="containsText" text="Extremo">
      <formula>NOT(ISERROR(SEARCH("Extremo",N13)))</formula>
    </cfRule>
    <cfRule type="containsText" dxfId="782" priority="210" operator="containsText" text="Alto">
      <formula>NOT(ISERROR(SEARCH("Alto",N13)))</formula>
    </cfRule>
    <cfRule type="containsText" dxfId="781" priority="211" operator="containsText" text="Bajo">
      <formula>NOT(ISERROR(SEARCH("Bajo",N13)))</formula>
    </cfRule>
    <cfRule type="containsText" dxfId="780" priority="212" operator="containsText" text="Moderado">
      <formula>NOT(ISERROR(SEARCH("Moderado",N13)))</formula>
    </cfRule>
  </conditionalFormatting>
  <conditionalFormatting sqref="M13">
    <cfRule type="containsText" dxfId="769" priority="213" operator="containsText" text="Catastrófico">
      <formula>NOT(ISERROR(SEARCH("Catastrófico",M13)))</formula>
    </cfRule>
    <cfRule type="containsText" dxfId="768" priority="214" operator="containsText" text="Mayor">
      <formula>NOT(ISERROR(SEARCH("Mayor",M13)))</formula>
    </cfRule>
    <cfRule type="containsText" dxfId="767" priority="215" operator="containsText" text="Alta">
      <formula>NOT(ISERROR(SEARCH("Alta",M13)))</formula>
    </cfRule>
    <cfRule type="containsText" dxfId="766" priority="216" operator="containsText" text="Moderado">
      <formula>NOT(ISERROR(SEARCH("Moderado",M13)))</formula>
    </cfRule>
    <cfRule type="containsText" dxfId="765" priority="217" operator="containsText" text="Menor">
      <formula>NOT(ISERROR(SEARCH("Menor",M13)))</formula>
    </cfRule>
    <cfRule type="containsText" dxfId="764" priority="218" operator="containsText" text="Leve">
      <formula>NOT(ISERROR(SEARCH("Leve",M13)))</formula>
    </cfRule>
  </conditionalFormatting>
  <conditionalFormatting sqref="M15:M16">
    <cfRule type="containsText" dxfId="745" priority="175" operator="containsText" text="Catastrófico">
      <formula>NOT(ISERROR(SEARCH("Catastrófico",M15)))</formula>
    </cfRule>
    <cfRule type="containsText" dxfId="744" priority="176" operator="containsText" text="Mayor">
      <formula>NOT(ISERROR(SEARCH("Mayor",M15)))</formula>
    </cfRule>
    <cfRule type="containsText" dxfId="743" priority="177" operator="containsText" text="Alta">
      <formula>NOT(ISERROR(SEARCH("Alta",M15)))</formula>
    </cfRule>
    <cfRule type="containsText" dxfId="742" priority="178" operator="containsText" text="Moderado">
      <formula>NOT(ISERROR(SEARCH("Moderado",M15)))</formula>
    </cfRule>
    <cfRule type="containsText" dxfId="741" priority="179" operator="containsText" text="Menor">
      <formula>NOT(ISERROR(SEARCH("Menor",M15)))</formula>
    </cfRule>
    <cfRule type="containsText" dxfId="740" priority="180" operator="containsText" text="Leve">
      <formula>NOT(ISERROR(SEARCH("Leve",M15)))</formula>
    </cfRule>
  </conditionalFormatting>
  <conditionalFormatting sqref="N15:N16">
    <cfRule type="containsText" dxfId="727" priority="159" operator="containsText" text="Extremo">
      <formula>NOT(ISERROR(SEARCH("Extremo",N15)))</formula>
    </cfRule>
    <cfRule type="containsText" dxfId="726" priority="160" operator="containsText" text="Alto">
      <formula>NOT(ISERROR(SEARCH("Alto",N15)))</formula>
    </cfRule>
    <cfRule type="containsText" dxfId="725" priority="161" operator="containsText" text="Bajo">
      <formula>NOT(ISERROR(SEARCH("Bajo",N15)))</formula>
    </cfRule>
    <cfRule type="containsText" dxfId="724" priority="162" operator="containsText" text="Moderado">
      <formula>NOT(ISERROR(SEARCH("Moderado",N15)))</formula>
    </cfRule>
  </conditionalFormatting>
  <conditionalFormatting sqref="H15:H16">
    <cfRule type="containsText" dxfId="663" priority="49" operator="containsText" text="Muy Baja">
      <formula>NOT(ISERROR(SEARCH("Muy Baja",H15)))</formula>
    </cfRule>
    <cfRule type="containsText" dxfId="662" priority="50" operator="containsText" text="Baja">
      <formula>NOT(ISERROR(SEARCH("Baja",H15)))</formula>
    </cfRule>
    <cfRule type="containsText" dxfId="661" priority="51" operator="containsText" text="Muy Alta">
      <formula>NOT(ISERROR(SEARCH("Muy Alta",H15)))</formula>
    </cfRule>
    <cfRule type="containsText" dxfId="660" priority="52" operator="containsText" text="Alta">
      <formula>NOT(ISERROR(SEARCH("Alta",H15)))</formula>
    </cfRule>
    <cfRule type="containsText" dxfId="659" priority="53" operator="containsText" text="Media">
      <formula>NOT(ISERROR(SEARCH("Media",H15)))</formula>
    </cfRule>
    <cfRule type="containsText" dxfId="658" priority="54" operator="containsText" text="Media">
      <formula>NOT(ISERROR(SEARCH("Media",H15)))</formula>
    </cfRule>
    <cfRule type="containsText" dxfId="657" priority="55" operator="containsText" text="Media">
      <formula>NOT(ISERROR(SEARCH("Media",H15)))</formula>
    </cfRule>
    <cfRule type="containsText" dxfId="656" priority="56" operator="containsText" text="Muy Baja">
      <formula>NOT(ISERROR(SEARCH("Muy Baja",H15)))</formula>
    </cfRule>
    <cfRule type="containsText" dxfId="655" priority="57" operator="containsText" text="Baja">
      <formula>NOT(ISERROR(SEARCH("Baja",H15)))</formula>
    </cfRule>
    <cfRule type="containsText" dxfId="654" priority="58" operator="containsText" text="Muy Baja">
      <formula>NOT(ISERROR(SEARCH("Muy Baja",H15)))</formula>
    </cfRule>
    <cfRule type="containsText" dxfId="653" priority="59" operator="containsText" text="Muy Baja">
      <formula>NOT(ISERROR(SEARCH("Muy Baja",H15)))</formula>
    </cfRule>
    <cfRule type="containsText" dxfId="652" priority="60" operator="containsText" text="Muy Baja">
      <formula>NOT(ISERROR(SEARCH("Muy Baja",H15)))</formula>
    </cfRule>
    <cfRule type="containsText" dxfId="651" priority="61" operator="containsText" text="Muy Baja'Tabla probabilidad'!">
      <formula>NOT(ISERROR(SEARCH("Muy Baja'Tabla probabilidad'!",H15)))</formula>
    </cfRule>
    <cfRule type="containsText" dxfId="650" priority="62" operator="containsText" text="Muy bajo">
      <formula>NOT(ISERROR(SEARCH("Muy bajo",H15)))</formula>
    </cfRule>
    <cfRule type="containsText" dxfId="649" priority="63" operator="containsText" text="Alta">
      <formula>NOT(ISERROR(SEARCH("Alta",H15)))</formula>
    </cfRule>
    <cfRule type="containsText" dxfId="648" priority="64" operator="containsText" text="Media">
      <formula>NOT(ISERROR(SEARCH("Media",H15)))</formula>
    </cfRule>
    <cfRule type="containsText" dxfId="647" priority="65" operator="containsText" text="Baja">
      <formula>NOT(ISERROR(SEARCH("Baja",H15)))</formula>
    </cfRule>
    <cfRule type="containsText" dxfId="646" priority="66" operator="containsText" text="Muy baja">
      <formula>NOT(ISERROR(SEARCH("Muy baja",H15)))</formula>
    </cfRule>
    <cfRule type="cellIs" dxfId="645" priority="69" operator="between">
      <formula>1</formula>
      <formula>2</formula>
    </cfRule>
    <cfRule type="cellIs" dxfId="644" priority="70" operator="between">
      <formula>0</formula>
      <formula>2</formula>
    </cfRule>
  </conditionalFormatting>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1131"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1132" operator="containsText" id="{009A1948-254C-4020-A26D-7181B4E8E5DF}">
            <xm:f>NOT(ISERROR(SEARCH('8- Políticas de Administración '!$B$5,H10)))</xm:f>
            <xm:f>'8- Políticas de Administración '!$B$5</xm:f>
            <x14:dxf>
              <font>
                <color rgb="FF9C0006"/>
              </font>
              <fill>
                <patternFill>
                  <bgColor rgb="FFFFC7CE"/>
                </patternFill>
              </fill>
            </x14:dxf>
          </x14:cfRule>
          <xm:sqref>H10</xm:sqref>
        </x14:conditionalFormatting>
        <x14:conditionalFormatting xmlns:xm="http://schemas.microsoft.com/office/excel/2006/main">
          <x14:cfRule type="containsText" priority="327" operator="containsText" id="{6D2921EF-E8A6-4712-AB1C-D3DC03E85497}">
            <xm:f>NOT(ISERROR(SEARCH('8- Políticas de Administración '!$B$5,H13)))</xm:f>
            <xm:f>'8- Políticas de Administración '!$B$5</xm:f>
            <x14:dxf>
              <font>
                <color rgb="FF006100"/>
              </font>
              <fill>
                <patternFill>
                  <bgColor rgb="FFC6EFCE"/>
                </patternFill>
              </fill>
            </x14:dxf>
          </x14:cfRule>
          <x14:cfRule type="containsText" priority="328" operator="containsText" id="{D91EE823-6A14-4EC1-9306-9B4E77AAB812}">
            <xm:f>NOT(ISERROR(SEARCH('8- Políticas de Administración '!$B$5,H13)))</xm:f>
            <xm:f>'8- Políticas de Administración '!$B$5</xm:f>
            <x14:dxf>
              <font>
                <color rgb="FF9C0006"/>
              </font>
              <fill>
                <patternFill>
                  <bgColor rgb="FFFFC7CE"/>
                </patternFill>
              </fill>
            </x14:dxf>
          </x14:cfRule>
          <xm:sqref>H13</xm:sqref>
        </x14:conditionalFormatting>
        <x14:conditionalFormatting xmlns:xm="http://schemas.microsoft.com/office/excel/2006/main">
          <x14:cfRule type="containsText" priority="67" operator="containsText" id="{F6C0971A-B2BF-4589-BC03-59B930799900}">
            <xm:f>NOT(ISERROR(SEARCH(#REF!,H15)))</xm:f>
            <xm:f>#REF!</xm:f>
            <x14:dxf>
              <font>
                <color rgb="FF006100"/>
              </font>
              <fill>
                <patternFill>
                  <bgColor rgb="FFC6EFCE"/>
                </patternFill>
              </fill>
            </x14:dxf>
          </x14:cfRule>
          <x14:cfRule type="containsText" priority="68" operator="containsText" id="{9C1DEBCA-B952-4817-B52E-5BCAD30365F3}">
            <xm:f>NOT(ISERROR(SEARCH(#REF!,H15)))</xm:f>
            <xm:f>#REF!</xm:f>
            <x14:dxf>
              <font>
                <color rgb="FF9C0006"/>
              </font>
              <fill>
                <patternFill>
                  <bgColor rgb="FFFFC7CE"/>
                </patternFill>
              </fill>
            </x14:dxf>
          </x14:cfRule>
          <xm:sqref>H15:H16</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'8- Políticas de Administración '!$I$17:$I$22</xm:f>
          </x14:formula1>
          <xm:sqref>I10:I14 I15:I16</xm:sqref>
        </x14:dataValidation>
        <x14:dataValidation type="list" allowBlank="1" showInputMessage="1" showErrorMessage="1" xr:uid="{00000000-0002-0000-04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J10:J16</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16"/>
  <sheetViews>
    <sheetView showGridLines="0" topLeftCell="B1" zoomScale="75" zoomScaleNormal="75" zoomScalePageLayoutView="70" workbookViewId="0">
      <pane ySplit="9" topLeftCell="A10" activePane="bottomLeft" state="frozen"/>
      <selection activeCell="C1" sqref="C1"/>
      <selection pane="bottomLeft" activeCell="C5" sqref="C5:V5"/>
    </sheetView>
  </sheetViews>
  <sheetFormatPr baseColWidth="10" defaultColWidth="11.42578125" defaultRowHeight="15"/>
  <cols>
    <col min="1" max="1" width="7" customWidth="1"/>
    <col min="2" max="2" width="35.85546875" customWidth="1"/>
    <col min="3" max="3" width="52.5703125" style="54" customWidth="1"/>
    <col min="4" max="4" width="5" hidden="1" customWidth="1"/>
    <col min="5" max="5" width="39.42578125" customWidth="1"/>
    <col min="7" max="7" width="12.28515625" bestFit="1" customWidth="1"/>
    <col min="8" max="8" width="14.7109375" bestFit="1" customWidth="1"/>
    <col min="9" max="9" width="20" bestFit="1" customWidth="1"/>
    <col min="10" max="10" width="6" bestFit="1" customWidth="1"/>
    <col min="11" max="11" width="7.5703125" bestFit="1" customWidth="1"/>
    <col min="12" max="12" width="21.85546875" bestFit="1" customWidth="1"/>
    <col min="13" max="13" width="37.7109375" customWidth="1"/>
    <col min="14" max="14" width="13.85546875" bestFit="1" customWidth="1"/>
    <col min="15" max="15" width="29.28515625" bestFit="1" customWidth="1"/>
    <col min="16" max="16" width="20" bestFit="1" customWidth="1"/>
    <col min="17" max="17" width="13.85546875" bestFit="1" customWidth="1"/>
    <col min="18" max="18" width="6.28515625" customWidth="1"/>
    <col min="19" max="19" width="11.42578125" customWidth="1"/>
    <col min="20" max="20" width="26.28515625" style="39" customWidth="1"/>
    <col min="21" max="21" width="18.5703125" style="38" customWidth="1"/>
    <col min="22" max="22" width="22.5703125" style="40" customWidth="1"/>
    <col min="23" max="278" width="11.42578125" style="17"/>
    <col min="279" max="16384" width="11.42578125" style="22"/>
  </cols>
  <sheetData>
    <row r="1" spans="1:278" s="19" customFormat="1" ht="27.75" thickTop="1">
      <c r="A1" s="471"/>
      <c r="B1" s="472"/>
      <c r="C1" s="473"/>
      <c r="D1" s="47"/>
      <c r="E1" s="467" t="s">
        <v>303</v>
      </c>
      <c r="F1" s="468"/>
      <c r="G1" s="468"/>
      <c r="H1" s="468"/>
      <c r="I1" s="468"/>
      <c r="J1" s="468"/>
      <c r="K1" s="468"/>
      <c r="L1" s="468"/>
      <c r="M1" s="468"/>
      <c r="N1" s="468"/>
      <c r="O1" s="468"/>
      <c r="P1" s="468"/>
      <c r="Q1" s="468"/>
      <c r="R1" s="468"/>
      <c r="S1" s="468"/>
      <c r="T1" s="468"/>
      <c r="U1" s="468"/>
      <c r="V1" s="46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row>
    <row r="2" spans="1:278" s="19" customFormat="1" ht="27">
      <c r="A2" s="474"/>
      <c r="B2" s="417"/>
      <c r="C2" s="475"/>
      <c r="D2" s="47"/>
      <c r="E2" s="469"/>
      <c r="F2" s="470"/>
      <c r="G2" s="470"/>
      <c r="H2" s="470"/>
      <c r="I2" s="470"/>
      <c r="J2" s="470"/>
      <c r="K2" s="470"/>
      <c r="L2" s="470"/>
      <c r="M2" s="470"/>
      <c r="N2" s="470"/>
      <c r="O2" s="470"/>
      <c r="P2" s="470"/>
      <c r="Q2" s="470"/>
      <c r="R2" s="470"/>
      <c r="S2" s="470"/>
      <c r="T2" s="470"/>
      <c r="U2" s="470"/>
      <c r="V2" s="470"/>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row>
    <row r="3" spans="1:278" s="19" customFormat="1" ht="27">
      <c r="A3" s="474"/>
      <c r="B3" s="417"/>
      <c r="C3" s="475"/>
      <c r="D3" s="156"/>
      <c r="E3" s="469"/>
      <c r="F3" s="470"/>
      <c r="G3" s="470"/>
      <c r="H3" s="470"/>
      <c r="I3" s="470"/>
      <c r="J3" s="470"/>
      <c r="K3" s="470"/>
      <c r="L3" s="470"/>
      <c r="M3" s="470"/>
      <c r="N3" s="470"/>
      <c r="O3" s="470"/>
      <c r="P3" s="470"/>
      <c r="Q3" s="470"/>
      <c r="R3" s="470"/>
      <c r="S3" s="470"/>
      <c r="T3" s="470"/>
      <c r="U3" s="470"/>
      <c r="V3" s="470"/>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row>
    <row r="4" spans="1:278" s="19" customFormat="1" ht="18">
      <c r="A4" s="418" t="s">
        <v>266</v>
      </c>
      <c r="B4" s="418"/>
      <c r="C4" s="489" t="s">
        <v>492</v>
      </c>
      <c r="D4" s="489"/>
      <c r="E4" s="489"/>
      <c r="F4" s="489"/>
      <c r="G4" s="489"/>
      <c r="H4" s="489"/>
      <c r="I4" s="489"/>
      <c r="J4" s="489"/>
      <c r="K4" s="489"/>
      <c r="L4" s="489"/>
      <c r="M4" s="489"/>
      <c r="N4" s="489"/>
      <c r="O4" s="489"/>
      <c r="P4" s="489"/>
      <c r="Q4" s="489"/>
      <c r="R4" s="489"/>
      <c r="S4" s="489"/>
      <c r="T4" s="489"/>
      <c r="U4" s="489"/>
      <c r="V4" s="489"/>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row>
    <row r="5" spans="1:278" s="19" customFormat="1" ht="38.450000000000003" customHeight="1">
      <c r="A5" s="418" t="s">
        <v>267</v>
      </c>
      <c r="B5" s="418"/>
      <c r="C5" s="490" t="s">
        <v>493</v>
      </c>
      <c r="D5" s="490"/>
      <c r="E5" s="490"/>
      <c r="F5" s="490"/>
      <c r="G5" s="490"/>
      <c r="H5" s="490"/>
      <c r="I5" s="490"/>
      <c r="J5" s="490"/>
      <c r="K5" s="490"/>
      <c r="L5" s="490"/>
      <c r="M5" s="490"/>
      <c r="N5" s="490"/>
      <c r="O5" s="490"/>
      <c r="P5" s="490"/>
      <c r="Q5" s="490"/>
      <c r="R5" s="490"/>
      <c r="S5" s="490"/>
      <c r="T5" s="490"/>
      <c r="U5" s="490"/>
      <c r="V5" s="490"/>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row>
    <row r="6" spans="1:278" s="19" customFormat="1" ht="18">
      <c r="A6" s="418" t="s">
        <v>268</v>
      </c>
      <c r="B6" s="418"/>
      <c r="C6" s="489" t="s">
        <v>269</v>
      </c>
      <c r="D6" s="489"/>
      <c r="E6" s="489"/>
      <c r="F6" s="489"/>
      <c r="G6" s="489"/>
      <c r="H6" s="489"/>
      <c r="I6" s="489"/>
      <c r="J6" s="489"/>
      <c r="K6" s="489"/>
      <c r="L6" s="489"/>
      <c r="M6" s="489"/>
      <c r="N6" s="489"/>
      <c r="O6" s="489"/>
      <c r="P6" s="489"/>
      <c r="Q6" s="489"/>
      <c r="R6" s="489"/>
      <c r="S6" s="489"/>
      <c r="T6" s="489"/>
      <c r="U6" s="489"/>
      <c r="V6" s="489"/>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row>
    <row r="7" spans="1:278" s="19" customFormat="1" ht="17.25" thickBot="1">
      <c r="A7" s="476" t="s">
        <v>270</v>
      </c>
      <c r="B7" s="476"/>
      <c r="C7" s="476"/>
      <c r="D7" s="477" t="s">
        <v>304</v>
      </c>
      <c r="E7" s="437"/>
      <c r="F7" s="437"/>
      <c r="G7" s="437"/>
      <c r="H7" s="437"/>
      <c r="I7" s="437"/>
      <c r="J7" s="437"/>
      <c r="K7" s="437"/>
      <c r="L7" s="437"/>
      <c r="M7" s="437"/>
      <c r="N7" s="437"/>
      <c r="O7" s="437"/>
      <c r="P7" s="437"/>
      <c r="Q7" s="437"/>
      <c r="R7" s="438"/>
      <c r="S7" s="132"/>
      <c r="T7" s="476" t="s">
        <v>305</v>
      </c>
      <c r="U7" s="476"/>
      <c r="V7" s="476"/>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row>
    <row r="8" spans="1:278" s="19" customFormat="1" ht="30" customHeight="1" thickTop="1" thickBot="1">
      <c r="A8" s="478" t="s">
        <v>275</v>
      </c>
      <c r="B8" s="479" t="s">
        <v>306</v>
      </c>
      <c r="C8" s="481" t="s">
        <v>271</v>
      </c>
      <c r="D8" s="483" t="s">
        <v>307</v>
      </c>
      <c r="E8" s="485" t="s">
        <v>241</v>
      </c>
      <c r="F8" s="486" t="s">
        <v>308</v>
      </c>
      <c r="G8" s="487"/>
      <c r="H8" s="487"/>
      <c r="I8" s="487"/>
      <c r="J8" s="487"/>
      <c r="K8" s="488"/>
      <c r="L8" s="486" t="s">
        <v>309</v>
      </c>
      <c r="M8" s="487"/>
      <c r="N8" s="487"/>
      <c r="O8" s="487"/>
      <c r="P8" s="487"/>
      <c r="Q8" s="487"/>
      <c r="R8" s="487"/>
      <c r="S8" s="488"/>
      <c r="T8" s="61"/>
      <c r="U8" s="62"/>
      <c r="V8" s="90" t="s">
        <v>310</v>
      </c>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row>
    <row r="9" spans="1:278" s="21" customFormat="1" ht="96" customHeight="1" thickTop="1" thickBot="1">
      <c r="A9" s="419"/>
      <c r="B9" s="480"/>
      <c r="C9" s="482"/>
      <c r="D9" s="484"/>
      <c r="E9" s="428"/>
      <c r="F9" s="52" t="s">
        <v>243</v>
      </c>
      <c r="G9" s="52" t="s">
        <v>245</v>
      </c>
      <c r="H9" s="52" t="s">
        <v>311</v>
      </c>
      <c r="I9" s="52" t="s">
        <v>247</v>
      </c>
      <c r="J9" s="128" t="s">
        <v>312</v>
      </c>
      <c r="K9" s="52" t="s">
        <v>253</v>
      </c>
      <c r="L9" s="52" t="s">
        <v>313</v>
      </c>
      <c r="M9" s="125" t="s">
        <v>250</v>
      </c>
      <c r="N9" s="52" t="s">
        <v>314</v>
      </c>
      <c r="O9" s="52" t="s">
        <v>315</v>
      </c>
      <c r="P9" s="52" t="s">
        <v>316</v>
      </c>
      <c r="Q9" s="52" t="s">
        <v>317</v>
      </c>
      <c r="R9" s="128" t="s">
        <v>312</v>
      </c>
      <c r="S9" s="52" t="s">
        <v>318</v>
      </c>
      <c r="T9" s="55" t="s">
        <v>255</v>
      </c>
      <c r="U9" s="55" t="s">
        <v>257</v>
      </c>
      <c r="V9" s="56" t="s">
        <v>319</v>
      </c>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row>
    <row r="10" spans="1:278" ht="79.5" customHeight="1">
      <c r="A10" s="461">
        <f>'5- Identificación de Riesgos'!A10</f>
        <v>1</v>
      </c>
      <c r="B10" s="463" t="str">
        <f>'5- Identificación de Riesgos'!B10</f>
        <v>Posibilidad de PERDIDA O HURTO</v>
      </c>
      <c r="C10" s="232" t="str">
        <f>'5- Identificación de Riesgos'!D10</f>
        <v>1. Hurto por agente externo o por empleado.</v>
      </c>
      <c r="D10" s="230"/>
      <c r="E10" s="163" t="s">
        <v>474</v>
      </c>
      <c r="F10" s="158" t="s">
        <v>320</v>
      </c>
      <c r="G10" s="158" t="s">
        <v>320</v>
      </c>
      <c r="H10" s="158" t="s">
        <v>320</v>
      </c>
      <c r="I10" s="158" t="s">
        <v>320</v>
      </c>
      <c r="J10" s="162">
        <f>COUNTIF(F10:I10,"SI")/4</f>
        <v>1</v>
      </c>
      <c r="K10" s="465">
        <f>AVERAGE(J10:J12)</f>
        <v>1</v>
      </c>
      <c r="L10" s="158" t="str">
        <f>'5- Identificación de Riesgos'!I10</f>
        <v>Afectación Económica</v>
      </c>
      <c r="M10" s="163" t="s">
        <v>480</v>
      </c>
      <c r="N10" s="158" t="s">
        <v>320</v>
      </c>
      <c r="O10" s="158" t="s">
        <v>320</v>
      </c>
      <c r="P10" s="158" t="s">
        <v>320</v>
      </c>
      <c r="Q10" s="158" t="s">
        <v>320</v>
      </c>
      <c r="R10" s="162">
        <f>SUM(COUNTIF(N10,"SI")*25%,COUNTIF(O10,"SI")*40%,COUNTIF(P10,"SI")*25%,COUNTIF(Q10,"SI")*10%)</f>
        <v>1</v>
      </c>
      <c r="S10" s="465">
        <f>AVERAGE(R10:R12)</f>
        <v>1</v>
      </c>
      <c r="T10" s="452"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Muy Baja - 1</v>
      </c>
      <c r="U10" s="458"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Leve - 1</v>
      </c>
      <c r="V10" s="459" t="str">
        <f>CONCATENATE(VLOOKUP((LEFT(T10,LEN(T10)-4)&amp;LEFT(U10,LEN(U10)-4)),'9- Matriz de Calor '!$D$18:$E$42,2,0)," - ",RIGHT(T10,1)*RIGHT(U10,1))</f>
        <v>Bajo - 1</v>
      </c>
    </row>
    <row r="11" spans="1:278" ht="48.75" customHeight="1">
      <c r="A11" s="462"/>
      <c r="B11" s="464"/>
      <c r="C11" s="233" t="str">
        <f>'5- Identificación de Riesgos'!D11</f>
        <v xml:space="preserve">1. No realizar seguimiento y control mensual a los movimientos de las cuentas </v>
      </c>
      <c r="D11" s="231"/>
      <c r="E11" s="164" t="s">
        <v>475</v>
      </c>
      <c r="F11" s="159" t="s">
        <v>320</v>
      </c>
      <c r="G11" s="159" t="s">
        <v>320</v>
      </c>
      <c r="H11" s="159" t="s">
        <v>320</v>
      </c>
      <c r="I11" s="159" t="s">
        <v>320</v>
      </c>
      <c r="J11" s="161">
        <f t="shared" ref="J11:J13" si="0">COUNTIF(F11:I11,"SI")/4</f>
        <v>1</v>
      </c>
      <c r="K11" s="466"/>
      <c r="L11" s="159" t="str">
        <f>'5- Identificación de Riesgos'!I11</f>
        <v>Afectación Económica</v>
      </c>
      <c r="M11" s="164"/>
      <c r="N11" s="159" t="s">
        <v>320</v>
      </c>
      <c r="O11" s="159" t="s">
        <v>320</v>
      </c>
      <c r="P11" s="159" t="s">
        <v>320</v>
      </c>
      <c r="Q11" s="159" t="s">
        <v>320</v>
      </c>
      <c r="R11" s="161">
        <f>SUM(COUNTIF(N11,"SI")*25%,COUNTIF(O11,"SI")*40%,COUNTIF(P11,"SI")*25%,COUNTIF(Q11,"SI")*10%)</f>
        <v>1</v>
      </c>
      <c r="S11" s="466"/>
      <c r="T11" s="448"/>
      <c r="U11" s="402"/>
      <c r="V11" s="460" t="e">
        <f>CONCATENATE(VLOOKUP((LEFT(T11,LEN(T11)-4)&amp;LEFT(U11,LEN(U11)-4)),'9- Matriz de Calor '!$D$18:$E$42,2,0)," - ",RIGHT(T11,1)*RIGHT(U11,1))</f>
        <v>#VALUE!</v>
      </c>
    </row>
    <row r="12" spans="1:278" ht="97.5" customHeight="1" thickBot="1">
      <c r="A12" s="462"/>
      <c r="B12" s="464"/>
      <c r="C12" s="233" t="str">
        <f>'5- Identificación de Riesgos'!D12</f>
        <v>3. Falta de control en el cumplimiento de los requisitos exigidos para entrega y/o conversion de depositos judiciales.</v>
      </c>
      <c r="D12" s="231"/>
      <c r="E12" s="164" t="s">
        <v>478</v>
      </c>
      <c r="F12" s="159" t="s">
        <v>320</v>
      </c>
      <c r="G12" s="159" t="s">
        <v>320</v>
      </c>
      <c r="H12" s="159" t="s">
        <v>320</v>
      </c>
      <c r="I12" s="159" t="s">
        <v>320</v>
      </c>
      <c r="J12" s="161">
        <f t="shared" si="0"/>
        <v>1</v>
      </c>
      <c r="K12" s="466"/>
      <c r="L12" s="159" t="str">
        <f>'5- Identificación de Riesgos'!I12</f>
        <v>Afectación Económica</v>
      </c>
      <c r="M12" s="164"/>
      <c r="N12" s="159"/>
      <c r="O12" s="159"/>
      <c r="P12" s="159"/>
      <c r="Q12" s="159"/>
      <c r="R12" s="161"/>
      <c r="S12" s="466"/>
      <c r="T12" s="448"/>
      <c r="U12" s="402"/>
      <c r="V12" s="460" t="e">
        <f>CONCATENATE(VLOOKUP((LEFT(T12,LEN(T12)-4)&amp;LEFT(U12,LEN(U12)-4)),'9- Matriz de Calor '!$D$18:$E$42,2,0)," - ",RIGHT(T12,1)*RIGHT(U12,1))</f>
        <v>#VALUE!</v>
      </c>
    </row>
    <row r="13" spans="1:278" ht="50.25" customHeight="1" thickBot="1">
      <c r="A13" s="288">
        <f>'5- Identificación de Riesgos'!A13</f>
        <v>2</v>
      </c>
      <c r="B13" s="287" t="str">
        <f>'5- Identificación de Riesgos'!B13</f>
        <v>Posibilidad de INCUMPLIMIENTO</v>
      </c>
      <c r="C13" s="232" t="str">
        <f>'5- Identificación de Riesgos'!D13</f>
        <v xml:space="preserve">1. Incumplimiento al deber legal de reportar y/o someter a prescripcion los depositos judiciales en condicion especial y los no reclamados, Ley 1743/2014 Y Las Circulares sobre Prescripcion.
      </v>
      </c>
      <c r="D13" s="230"/>
      <c r="E13" s="269" t="s">
        <v>479</v>
      </c>
      <c r="F13" s="158" t="s">
        <v>320</v>
      </c>
      <c r="G13" s="158" t="s">
        <v>320</v>
      </c>
      <c r="H13" s="158" t="s">
        <v>320</v>
      </c>
      <c r="I13" s="158" t="s">
        <v>320</v>
      </c>
      <c r="J13" s="162">
        <f t="shared" si="0"/>
        <v>1</v>
      </c>
      <c r="K13" s="291">
        <f>AVERAGE(J13:J13)</f>
        <v>1</v>
      </c>
      <c r="L13" s="158" t="str">
        <f>'5- Identificación de Riesgos'!I13</f>
        <v>Afectación Económica</v>
      </c>
      <c r="M13" s="293" t="s">
        <v>481</v>
      </c>
      <c r="N13" s="158" t="s">
        <v>320</v>
      </c>
      <c r="O13" s="158" t="s">
        <v>320</v>
      </c>
      <c r="P13" s="158" t="s">
        <v>320</v>
      </c>
      <c r="Q13" s="158" t="s">
        <v>320</v>
      </c>
      <c r="R13" s="162">
        <f>SUM(COUNTIF(N13,"SI")*25%,COUNTIF(O13,"SI")*40%,COUNTIF(P13,"SI")*25%,COUNTIF(Q13,"SI")*10%)</f>
        <v>1</v>
      </c>
      <c r="S13" s="291">
        <f>AVERAGE(R13:R13)</f>
        <v>1</v>
      </c>
      <c r="T13" s="292" t="str">
        <f>CONCATENATE(INDEX('8- Políticas de Administración '!$B$6:$F$10,MATCH(ROUND(IF((RIGHT('5- Identificación de Riesgos'!H13,1)-'6- Valoración Controles'!K13)&lt;1,1,(RIGHT('5- Identificación de Riesgos'!H13,1)-'6- Valoración Controles'!K13)),0),'8- Políticas de Administración '!$F$6:$F$10,0),1)," - ",ROUND(IF((RIGHT('5- Identificación de Riesgos'!H13,1)-'6- Valoración Controles'!K13)&lt;1,1,(RIGHT('5- Identificación de Riesgos'!H13,1)-'6- Valoración Controles'!K13)),0))</f>
        <v>Muy Baja - 1</v>
      </c>
      <c r="U13" s="289" t="str">
        <f>CONCATENATE(INDEX('8- Políticas de Administración '!$B$17:$F$21,MATCH(ROUND(IF((RIGHT('5- Identificación de Riesgos'!M13,1)-'6- Valoración Controles'!S13)&lt;1,1,(RIGHT('5- Identificación de Riesgos'!M13,1)-'6- Valoración Controles'!S13)),0),'8- Políticas de Administración '!$F$17:$F$21,0),1)," - ",ROUND(IF((RIGHT('5- Identificación de Riesgos'!M13,1)-'6- Valoración Controles'!S13)&lt;1,1,(RIGHT('5- Identificación de Riesgos'!M13,1)-'6- Valoración Controles'!S13)),0))</f>
        <v>Leve - 1</v>
      </c>
      <c r="V13" s="290" t="str">
        <f>CONCATENATE(VLOOKUP((LEFT(T13,LEN(T13)-4)&amp;LEFT(U13,LEN(U13)-4)),'9- Matriz de Calor '!$D$18:$E$42,2,0)," - ",RIGHT(T13,1)*RIGHT(U13,1))</f>
        <v>Bajo - 1</v>
      </c>
    </row>
    <row r="14" spans="1:278" ht="74.25" customHeight="1" thickBot="1">
      <c r="A14" s="286">
        <v>3</v>
      </c>
      <c r="B14" s="284" t="str">
        <f>+'5- Identificación de Riesgos'!B15</f>
        <v>INTERRUPCIÓN DE LOS SERVICIOS TECNOLÓGICOS</v>
      </c>
      <c r="C14" s="232" t="str">
        <f>+'5- Identificación de Riesgos'!D15</f>
        <v xml:space="preserve">1. Fallas de hardware o software del Banco Agrario </v>
      </c>
      <c r="D14" s="230"/>
      <c r="E14" s="270" t="s">
        <v>476</v>
      </c>
      <c r="F14" s="158" t="s">
        <v>320</v>
      </c>
      <c r="G14" s="158" t="s">
        <v>320</v>
      </c>
      <c r="H14" s="158" t="s">
        <v>320</v>
      </c>
      <c r="I14" s="158" t="s">
        <v>320</v>
      </c>
      <c r="J14" s="162">
        <f t="shared" ref="J14:J16" si="1">COUNTIF(F14:I14,"SI")/4</f>
        <v>1</v>
      </c>
      <c r="K14" s="293">
        <f>AVERAGE(J14:J14)</f>
        <v>1</v>
      </c>
      <c r="L14" s="266" t="str">
        <f>'5- Identificación de Riesgos'!I13</f>
        <v>Afectación Económica</v>
      </c>
      <c r="M14" s="168" t="s">
        <v>482</v>
      </c>
      <c r="N14" s="158" t="s">
        <v>320</v>
      </c>
      <c r="O14" s="158" t="s">
        <v>320</v>
      </c>
      <c r="P14" s="158" t="s">
        <v>320</v>
      </c>
      <c r="Q14" s="158" t="s">
        <v>320</v>
      </c>
      <c r="R14" s="162">
        <f t="shared" ref="R14:R16" si="2">SUM(COUNTIF(N14,"SI")*25%,COUNTIF(O14,"SI")*40%,COUNTIF(P14,"SI")*25%,COUNTIF(Q14,"SI")*10%)</f>
        <v>1</v>
      </c>
      <c r="S14" s="293">
        <f>AVERAGE(R14:R14)</f>
        <v>1</v>
      </c>
      <c r="T14" s="292" t="str">
        <f>CONCATENATE(INDEX('8- Políticas de Administración '!$B$6:$F$10,MATCH(ROUND(IF((RIGHT('5- Identificación de Riesgos'!H15,1)-'6- Valoración Controles'!K15)&lt;1,1,(RIGHT('5- Identificación de Riesgos'!H15,1)-'6- Valoración Controles'!K15)),0),'8- Políticas de Administración '!$F$6:$F$10,0),1)," - ",ROUND(IF((RIGHT('5- Identificación de Riesgos'!H15,1)-'6- Valoración Controles'!K15)&lt;1,1,(RIGHT('5- Identificación de Riesgos'!H15,1)-'6- Valoración Controles'!K15)),0))</f>
        <v>Muy Baja - 1</v>
      </c>
      <c r="U14" s="285" t="str">
        <f>CONCATENATE(INDEX('8- Políticas de Administración '!$B$17:$F$21,MATCH(ROUND(IF((RIGHT('5- Identificación de Riesgos'!M15,1)-'6- Valoración Controles'!S15)&lt;1,1,(RIGHT('5- Identificación de Riesgos'!M15,1)-'6- Valoración Controles'!S15)),0),'8- Políticas de Administración '!$F$17:$F$21,0),1)," - ",ROUND(IF((RIGHT('5- Identificación de Riesgos'!M15,1)-'6- Valoración Controles'!S15)&lt;1,1,(RIGHT('5- Identificación de Riesgos'!M15,1)-'6- Valoración Controles'!S15)),0))</f>
        <v>Leve - 1</v>
      </c>
      <c r="V14" s="284" t="str">
        <f>CONCATENATE(VLOOKUP((LEFT(T14,LEN(T14)-4)&amp;LEFT(U14,LEN(U14)-4)),'9- Matriz de Calor '!$D$18:$E$42,2,0)," - ",RIGHT(T14,1)*RIGHT(U14,1))</f>
        <v>Bajo - 1</v>
      </c>
    </row>
    <row r="15" spans="1:278" ht="153.75" thickBot="1">
      <c r="A15" s="410">
        <v>4</v>
      </c>
      <c r="B15" s="451" t="str">
        <f>+'5- Identificación de Riesgos'!B16</f>
        <v xml:space="preserve"> CORRUPCION</v>
      </c>
      <c r="C15" s="233" t="str">
        <f>+'5- Identificación de Riesgos'!D16</f>
        <v xml:space="preserve">1. Desconocimiento del Código Iberoamericano de Etica  </v>
      </c>
      <c r="D15" s="231"/>
      <c r="E15" s="163" t="s">
        <v>477</v>
      </c>
      <c r="F15" s="159" t="s">
        <v>320</v>
      </c>
      <c r="G15" s="159" t="s">
        <v>320</v>
      </c>
      <c r="H15" s="159" t="s">
        <v>320</v>
      </c>
      <c r="I15" s="159" t="s">
        <v>320</v>
      </c>
      <c r="J15" s="161">
        <f t="shared" si="1"/>
        <v>1</v>
      </c>
      <c r="K15" s="456">
        <f>AVERAGE(J15:J16)</f>
        <v>1</v>
      </c>
      <c r="L15" s="266" t="str">
        <f>'5- Identificación de Riesgos'!I16</f>
        <v>Afectación de reputacion,imagén,  credibilidad, satisfacción de usuarios y PI</v>
      </c>
      <c r="M15" s="167"/>
      <c r="N15" s="159" t="s">
        <v>320</v>
      </c>
      <c r="O15" s="159" t="s">
        <v>320</v>
      </c>
      <c r="P15" s="159" t="s">
        <v>320</v>
      </c>
      <c r="Q15" s="159" t="s">
        <v>320</v>
      </c>
      <c r="R15" s="161">
        <f t="shared" si="2"/>
        <v>1</v>
      </c>
      <c r="S15" s="456">
        <f>AVERAGE(R15:R16)</f>
        <v>1</v>
      </c>
      <c r="T15" s="453" t="str">
        <f>CONCATENATE(INDEX('8- Políticas de Administración '!$B$6:$F$10,MATCH(ROUND(IF((RIGHT('5- Identificación de Riesgos'!H16,1)-'6- Valoración Controles'!K15)&lt;1,1,(RIGHT('5- Identificación de Riesgos'!H16,1)-'6- Valoración Controles'!K15)),0),'8- Políticas de Administración '!$F$6:$F$10,0),1)," - ",ROUND(IF((RIGHT('5- Identificación de Riesgos'!H16,1)-'6- Valoración Controles'!K15)&lt;1,1,(RIGHT('5- Identificación de Riesgos'!H16,1)-'6- Valoración Controles'!K15)),0))</f>
        <v>Muy Baja - 1</v>
      </c>
      <c r="U15" s="491" t="str">
        <f>CONCATENATE(INDEX('8- Políticas de Administración '!$B$17:$F$21,MATCH(ROUND(IF((RIGHT('5- Identificación de Riesgos'!M16,1)-'6- Valoración Controles'!S15)&lt;1,1,(RIGHT('5- Identificación de Riesgos'!M16,1)-'6- Valoración Controles'!S15)),0),'8- Políticas de Administración '!$F$17:$F$21,0),1)," - ",ROUND(IF((RIGHT('5- Identificación de Riesgos'!M16,1)-'6- Valoración Controles'!S15)&lt;1,1,(RIGHT('5- Identificación de Riesgos'!M16,1)-'6- Valoración Controles'!S15)),0))</f>
        <v>Leve - 1</v>
      </c>
      <c r="V15" s="493" t="str">
        <f>CONCATENATE(VLOOKUP((LEFT(T15,LEN(T15)-4)&amp;LEFT(U15,LEN(U15)-4)),'9- Matriz de Calor '!$D$18:$E$42,2,0)," - ",RIGHT(T15,1)*RIGHT(U15,1))</f>
        <v>Bajo - 1</v>
      </c>
    </row>
    <row r="16" spans="1:278" ht="45" customHeight="1">
      <c r="A16" s="450"/>
      <c r="B16" s="442"/>
      <c r="C16" s="233" t="str">
        <f>+'5- Identificación de Riesgos'!D17</f>
        <v>2.Carencia de compromiso  y transparencia de los servidores judiciales con la entidad</v>
      </c>
      <c r="D16" s="231"/>
      <c r="E16" s="163" t="s">
        <v>462</v>
      </c>
      <c r="F16" s="159" t="s">
        <v>320</v>
      </c>
      <c r="G16" s="159" t="s">
        <v>320</v>
      </c>
      <c r="H16" s="159" t="s">
        <v>320</v>
      </c>
      <c r="I16" s="159" t="s">
        <v>320</v>
      </c>
      <c r="J16" s="161">
        <f t="shared" si="1"/>
        <v>1</v>
      </c>
      <c r="K16" s="457"/>
      <c r="L16" s="266" t="str">
        <f>+'5- Identificación de Riesgos'!I16:I17</f>
        <v>Afectación de reputacion,imagén,  credibilidad, satisfacción de usuarios y PI</v>
      </c>
      <c r="M16" s="168"/>
      <c r="N16" s="159" t="s">
        <v>320</v>
      </c>
      <c r="O16" s="159" t="s">
        <v>320</v>
      </c>
      <c r="P16" s="159" t="s">
        <v>320</v>
      </c>
      <c r="Q16" s="159" t="s">
        <v>320</v>
      </c>
      <c r="R16" s="161">
        <f t="shared" si="2"/>
        <v>1</v>
      </c>
      <c r="S16" s="455"/>
      <c r="T16" s="454" t="e">
        <f>CONCATENATE(INDEX('8- Políticas de Administración '!$B$6:$F$10,MATCH(ROUND(IF((RIGHT('5- Identificación de Riesgos'!H17,1)-'6- Valoración Controles'!K16)&lt;1,1,(RIGHT('5- Identificación de Riesgos'!H17,1)-'6- Valoración Controles'!K16)),0),'8- Políticas de Administración '!$F$6:$F$10,0),1)," - ",ROUND(IF((RIGHT('5- Identificación de Riesgos'!H17,1)-'6- Valoración Controles'!K16)&lt;1,1,(RIGHT('5- Identificación de Riesgos'!H17,1)-'6- Valoración Controles'!K16)),0))</f>
        <v>#VALUE!</v>
      </c>
      <c r="U16" s="492" t="e">
        <f>CONCATENATE(INDEX('8- Políticas de Administración '!$B$17:$F$21,MATCH(ROUND(IF((RIGHT('5- Identificación de Riesgos'!M17,1)-'6- Valoración Controles'!S16)&lt;1,1,(RIGHT('5- Identificación de Riesgos'!M17,1)-'6- Valoración Controles'!S16)),0),'8- Políticas de Administración '!$F$17:$F$21,0),1)," - ",ROUND(IF((RIGHT('5- Identificación de Riesgos'!M17,1)-'6- Valoración Controles'!S16)&lt;1,1,(RIGHT('5- Identificación de Riesgos'!M17,1)-'6- Valoración Controles'!S16)),0))</f>
        <v>#VALUE!</v>
      </c>
      <c r="V16" s="494" t="e">
        <f>CONCATENATE(VLOOKUP((LEFT(T16,LEN(T16)-4)&amp;LEFT(U16,LEN(U16)-4)),'9- Matriz de Calor '!$D$18:$E$42,2,0)," - ",RIGHT(T16,1)*RIGHT(U16,1))</f>
        <v>#VALUE!</v>
      </c>
    </row>
  </sheetData>
  <mergeCells count="32">
    <mergeCell ref="U15:U16"/>
    <mergeCell ref="V15:V16"/>
    <mergeCell ref="B15:B16"/>
    <mergeCell ref="A10:A12"/>
    <mergeCell ref="B10:B12"/>
    <mergeCell ref="C5:V5"/>
    <mergeCell ref="C6:V6"/>
    <mergeCell ref="S10:S12"/>
    <mergeCell ref="T10:T12"/>
    <mergeCell ref="U10:U12"/>
    <mergeCell ref="V10:V12"/>
    <mergeCell ref="K10:K12"/>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T15:T16"/>
    <mergeCell ref="K15:K16"/>
    <mergeCell ref="A15:A16"/>
    <mergeCell ref="S15:S16"/>
  </mergeCells>
  <conditionalFormatting sqref="T10 T13">
    <cfRule type="containsText" dxfId="587" priority="531" operator="containsText" text="Muy Baja">
      <formula>NOT(ISERROR(SEARCH("Muy Baja",T10)))</formula>
    </cfRule>
    <cfRule type="containsText" dxfId="586" priority="532" operator="containsText" text="Baja">
      <formula>NOT(ISERROR(SEARCH("Baja",T10)))</formula>
    </cfRule>
    <cfRule type="containsText" dxfId="585" priority="533" operator="containsText" text="Muy Alta">
      <formula>NOT(ISERROR(SEARCH("Muy Alta",T10)))</formula>
    </cfRule>
    <cfRule type="containsText" dxfId="584" priority="535" operator="containsText" text="Alta">
      <formula>NOT(ISERROR(SEARCH("Alta",T10)))</formula>
    </cfRule>
    <cfRule type="containsText" dxfId="583" priority="536" operator="containsText" text="Media">
      <formula>NOT(ISERROR(SEARCH("Media",T10)))</formula>
    </cfRule>
    <cfRule type="containsText" dxfId="582" priority="537" operator="containsText" text="Media">
      <formula>NOT(ISERROR(SEARCH("Media",T10)))</formula>
    </cfRule>
    <cfRule type="containsText" dxfId="581" priority="538" operator="containsText" text="Media">
      <formula>NOT(ISERROR(SEARCH("Media",T10)))</formula>
    </cfRule>
    <cfRule type="containsText" dxfId="580" priority="539" operator="containsText" text="Muy Baja">
      <formula>NOT(ISERROR(SEARCH("Muy Baja",T10)))</formula>
    </cfRule>
    <cfRule type="containsText" dxfId="579" priority="540" operator="containsText" text="Baja">
      <formula>NOT(ISERROR(SEARCH("Baja",T10)))</formula>
    </cfRule>
    <cfRule type="containsText" dxfId="578" priority="541" operator="containsText" text="Muy Baja">
      <formula>NOT(ISERROR(SEARCH("Muy Baja",T10)))</formula>
    </cfRule>
    <cfRule type="containsText" dxfId="577" priority="542" operator="containsText" text="Muy Baja">
      <formula>NOT(ISERROR(SEARCH("Muy Baja",T10)))</formula>
    </cfRule>
    <cfRule type="containsText" dxfId="576" priority="543" operator="containsText" text="Muy Baja">
      <formula>NOT(ISERROR(SEARCH("Muy Baja",T10)))</formula>
    </cfRule>
    <cfRule type="containsText" dxfId="575" priority="544" operator="containsText" text="Muy Baja'Tabla probabilidad'!">
      <formula>NOT(ISERROR(SEARCH("Muy Baja'Tabla probabilidad'!",T10)))</formula>
    </cfRule>
    <cfRule type="containsText" dxfId="574" priority="545" operator="containsText" text="Muy bajo">
      <formula>NOT(ISERROR(SEARCH("Muy bajo",T10)))</formula>
    </cfRule>
    <cfRule type="containsText" dxfId="573" priority="546" operator="containsText" text="Alta">
      <formula>NOT(ISERROR(SEARCH("Alta",T10)))</formula>
    </cfRule>
    <cfRule type="containsText" dxfId="572" priority="547" operator="containsText" text="Media">
      <formula>NOT(ISERROR(SEARCH("Media",T10)))</formula>
    </cfRule>
    <cfRule type="containsText" dxfId="571" priority="548" operator="containsText" text="Baja">
      <formula>NOT(ISERROR(SEARCH("Baja",T10)))</formula>
    </cfRule>
    <cfRule type="containsText" dxfId="570" priority="549" operator="containsText" text="Muy baja">
      <formula>NOT(ISERROR(SEARCH("Muy baja",T10)))</formula>
    </cfRule>
    <cfRule type="cellIs" dxfId="569" priority="552" operator="between">
      <formula>1</formula>
      <formula>2</formula>
    </cfRule>
    <cfRule type="cellIs" dxfId="568" priority="553" operator="between">
      <formula>0</formula>
      <formula>2</formula>
    </cfRule>
  </conditionalFormatting>
  <conditionalFormatting sqref="U10 U13:U14">
    <cfRule type="containsText" dxfId="567" priority="525" operator="containsText" text="Catastrófico">
      <formula>NOT(ISERROR(SEARCH("Catastrófico",U10)))</formula>
    </cfRule>
    <cfRule type="containsText" dxfId="566" priority="526" operator="containsText" text="Mayor">
      <formula>NOT(ISERROR(SEARCH("Mayor",U10)))</formula>
    </cfRule>
    <cfRule type="containsText" dxfId="565" priority="527" operator="containsText" text="Alta">
      <formula>NOT(ISERROR(SEARCH("Alta",U10)))</formula>
    </cfRule>
    <cfRule type="containsText" dxfId="564" priority="528" operator="containsText" text="Moderado">
      <formula>NOT(ISERROR(SEARCH("Moderado",U10)))</formula>
    </cfRule>
    <cfRule type="containsText" dxfId="563" priority="529" operator="containsText" text="Menor">
      <formula>NOT(ISERROR(SEARCH("Menor",U10)))</formula>
    </cfRule>
    <cfRule type="containsText" dxfId="562" priority="530" operator="containsText" text="Leve">
      <formula>NOT(ISERROR(SEARCH("Leve",U10)))</formula>
    </cfRule>
  </conditionalFormatting>
  <conditionalFormatting sqref="V10 V13:V14">
    <cfRule type="containsText" dxfId="561" priority="489" operator="containsText" text="Extremo">
      <formula>NOT(ISERROR(SEARCH("Extremo",V10)))</formula>
    </cfRule>
    <cfRule type="containsText" dxfId="560" priority="490" operator="containsText" text="Alto">
      <formula>NOT(ISERROR(SEARCH("Alto",V10)))</formula>
    </cfRule>
    <cfRule type="containsText" dxfId="559" priority="491" operator="containsText" text="Bajo">
      <formula>NOT(ISERROR(SEARCH("Bajo",V10)))</formula>
    </cfRule>
    <cfRule type="containsText" dxfId="558" priority="492" operator="containsText" text="Moderado">
      <formula>NOT(ISERROR(SEARCH("Moderado",V10)))</formula>
    </cfRule>
  </conditionalFormatting>
  <conditionalFormatting sqref="T14">
    <cfRule type="containsText" dxfId="557" priority="137" operator="containsText" text="Muy Baja">
      <formula>NOT(ISERROR(SEARCH("Muy Baja",T14)))</formula>
    </cfRule>
    <cfRule type="containsText" dxfId="556" priority="138" operator="containsText" text="Baja">
      <formula>NOT(ISERROR(SEARCH("Baja",T14)))</formula>
    </cfRule>
    <cfRule type="containsText" dxfId="555" priority="139" operator="containsText" text="Muy Alta">
      <formula>NOT(ISERROR(SEARCH("Muy Alta",T14)))</formula>
    </cfRule>
    <cfRule type="containsText" dxfId="554" priority="140" operator="containsText" text="Alta">
      <formula>NOT(ISERROR(SEARCH("Alta",T14)))</formula>
    </cfRule>
    <cfRule type="containsText" dxfId="553" priority="141" operator="containsText" text="Media">
      <formula>NOT(ISERROR(SEARCH("Media",T14)))</formula>
    </cfRule>
    <cfRule type="containsText" dxfId="552" priority="142" operator="containsText" text="Media">
      <formula>NOT(ISERROR(SEARCH("Media",T14)))</formula>
    </cfRule>
    <cfRule type="containsText" dxfId="551" priority="143" operator="containsText" text="Media">
      <formula>NOT(ISERROR(SEARCH("Media",T14)))</formula>
    </cfRule>
    <cfRule type="containsText" dxfId="550" priority="144" operator="containsText" text="Muy Baja">
      <formula>NOT(ISERROR(SEARCH("Muy Baja",T14)))</formula>
    </cfRule>
    <cfRule type="containsText" dxfId="549" priority="145" operator="containsText" text="Baja">
      <formula>NOT(ISERROR(SEARCH("Baja",T14)))</formula>
    </cfRule>
    <cfRule type="containsText" dxfId="548" priority="146" operator="containsText" text="Muy Baja">
      <formula>NOT(ISERROR(SEARCH("Muy Baja",T14)))</formula>
    </cfRule>
    <cfRule type="containsText" dxfId="547" priority="147" operator="containsText" text="Muy Baja">
      <formula>NOT(ISERROR(SEARCH("Muy Baja",T14)))</formula>
    </cfRule>
    <cfRule type="containsText" dxfId="546" priority="148" operator="containsText" text="Muy Baja">
      <formula>NOT(ISERROR(SEARCH("Muy Baja",T14)))</formula>
    </cfRule>
    <cfRule type="containsText" dxfId="545" priority="149" operator="containsText" text="Muy Baja'Tabla probabilidad'!">
      <formula>NOT(ISERROR(SEARCH("Muy Baja'Tabla probabilidad'!",T14)))</formula>
    </cfRule>
    <cfRule type="containsText" dxfId="544" priority="150" operator="containsText" text="Muy bajo">
      <formula>NOT(ISERROR(SEARCH("Muy bajo",T14)))</formula>
    </cfRule>
    <cfRule type="containsText" dxfId="543" priority="151" operator="containsText" text="Alta">
      <formula>NOT(ISERROR(SEARCH("Alta",T14)))</formula>
    </cfRule>
    <cfRule type="containsText" dxfId="542" priority="152" operator="containsText" text="Media">
      <formula>NOT(ISERROR(SEARCH("Media",T14)))</formula>
    </cfRule>
    <cfRule type="containsText" dxfId="541" priority="153" operator="containsText" text="Baja">
      <formula>NOT(ISERROR(SEARCH("Baja",T14)))</formula>
    </cfRule>
    <cfRule type="containsText" dxfId="540" priority="154" operator="containsText" text="Muy baja">
      <formula>NOT(ISERROR(SEARCH("Muy baja",T14)))</formula>
    </cfRule>
    <cfRule type="cellIs" dxfId="539" priority="157" operator="between">
      <formula>1</formula>
      <formula>2</formula>
    </cfRule>
    <cfRule type="cellIs" dxfId="538" priority="158" operator="between">
      <formula>0</formula>
      <formula>2</formula>
    </cfRule>
  </conditionalFormatting>
  <conditionalFormatting sqref="U15">
    <cfRule type="containsText" dxfId="507" priority="27" operator="containsText" text="Catastrófico">
      <formula>NOT(ISERROR(SEARCH("Catastrófico",U15)))</formula>
    </cfRule>
    <cfRule type="containsText" dxfId="506" priority="28" operator="containsText" text="Mayor">
      <formula>NOT(ISERROR(SEARCH("Mayor",U15)))</formula>
    </cfRule>
    <cfRule type="containsText" dxfId="505" priority="29" operator="containsText" text="Alta">
      <formula>NOT(ISERROR(SEARCH("Alta",U15)))</formula>
    </cfRule>
    <cfRule type="containsText" dxfId="504" priority="30" operator="containsText" text="Moderado">
      <formula>NOT(ISERROR(SEARCH("Moderado",U15)))</formula>
    </cfRule>
    <cfRule type="containsText" dxfId="503" priority="31" operator="containsText" text="Menor">
      <formula>NOT(ISERROR(SEARCH("Menor",U15)))</formula>
    </cfRule>
    <cfRule type="containsText" dxfId="502" priority="32" operator="containsText" text="Leve">
      <formula>NOT(ISERROR(SEARCH("Leve",U15)))</formula>
    </cfRule>
  </conditionalFormatting>
  <conditionalFormatting sqref="V15">
    <cfRule type="containsText" dxfId="501" priority="23" operator="containsText" text="Extremo">
      <formula>NOT(ISERROR(SEARCH("Extremo",V15)))</formula>
    </cfRule>
    <cfRule type="containsText" dxfId="500" priority="24" operator="containsText" text="Alto">
      <formula>NOT(ISERROR(SEARCH("Alto",V15)))</formula>
    </cfRule>
    <cfRule type="containsText" dxfId="499" priority="25" operator="containsText" text="Bajo">
      <formula>NOT(ISERROR(SEARCH("Bajo",V15)))</formula>
    </cfRule>
    <cfRule type="containsText" dxfId="498" priority="26" operator="containsText" text="Moderado">
      <formula>NOT(ISERROR(SEARCH("Moderado",V15)))</formula>
    </cfRule>
  </conditionalFormatting>
  <conditionalFormatting sqref="T15">
    <cfRule type="containsText" dxfId="497" priority="1" operator="containsText" text="Muy Baja">
      <formula>NOT(ISERROR(SEARCH("Muy Baja",T15)))</formula>
    </cfRule>
    <cfRule type="containsText" dxfId="496" priority="2" operator="containsText" text="Baja">
      <formula>NOT(ISERROR(SEARCH("Baja",T15)))</formula>
    </cfRule>
    <cfRule type="containsText" dxfId="495" priority="3" operator="containsText" text="Muy Alta">
      <formula>NOT(ISERROR(SEARCH("Muy Alta",T15)))</formula>
    </cfRule>
    <cfRule type="containsText" dxfId="494" priority="4" operator="containsText" text="Alta">
      <formula>NOT(ISERROR(SEARCH("Alta",T15)))</formula>
    </cfRule>
    <cfRule type="containsText" dxfId="493" priority="5" operator="containsText" text="Media">
      <formula>NOT(ISERROR(SEARCH("Media",T15)))</formula>
    </cfRule>
    <cfRule type="containsText" dxfId="492" priority="6" operator="containsText" text="Media">
      <formula>NOT(ISERROR(SEARCH("Media",T15)))</formula>
    </cfRule>
    <cfRule type="containsText" dxfId="491" priority="7" operator="containsText" text="Media">
      <formula>NOT(ISERROR(SEARCH("Media",T15)))</formula>
    </cfRule>
    <cfRule type="containsText" dxfId="490" priority="8" operator="containsText" text="Muy Baja">
      <formula>NOT(ISERROR(SEARCH("Muy Baja",T15)))</formula>
    </cfRule>
    <cfRule type="containsText" dxfId="489" priority="9" operator="containsText" text="Baja">
      <formula>NOT(ISERROR(SEARCH("Baja",T15)))</formula>
    </cfRule>
    <cfRule type="containsText" dxfId="488" priority="10" operator="containsText" text="Muy Baja">
      <formula>NOT(ISERROR(SEARCH("Muy Baja",T15)))</formula>
    </cfRule>
    <cfRule type="containsText" dxfId="487" priority="11" operator="containsText" text="Muy Baja">
      <formula>NOT(ISERROR(SEARCH("Muy Baja",T15)))</formula>
    </cfRule>
    <cfRule type="containsText" dxfId="486" priority="12" operator="containsText" text="Muy Baja">
      <formula>NOT(ISERROR(SEARCH("Muy Baja",T15)))</formula>
    </cfRule>
    <cfRule type="containsText" dxfId="485" priority="13" operator="containsText" text="Muy Baja'Tabla probabilidad'!">
      <formula>NOT(ISERROR(SEARCH("Muy Baja'Tabla probabilidad'!",T15)))</formula>
    </cfRule>
    <cfRule type="containsText" dxfId="484" priority="14" operator="containsText" text="Muy bajo">
      <formula>NOT(ISERROR(SEARCH("Muy bajo",T15)))</formula>
    </cfRule>
    <cfRule type="containsText" dxfId="483" priority="15" operator="containsText" text="Alta">
      <formula>NOT(ISERROR(SEARCH("Alta",T15)))</formula>
    </cfRule>
    <cfRule type="containsText" dxfId="482" priority="16" operator="containsText" text="Media">
      <formula>NOT(ISERROR(SEARCH("Media",T15)))</formula>
    </cfRule>
    <cfRule type="containsText" dxfId="481" priority="17" operator="containsText" text="Baja">
      <formula>NOT(ISERROR(SEARCH("Baja",T15)))</formula>
    </cfRule>
    <cfRule type="containsText" dxfId="480" priority="18" operator="containsText" text="Muy baja">
      <formula>NOT(ISERROR(SEARCH("Muy baja",T15)))</formula>
    </cfRule>
    <cfRule type="cellIs" dxfId="479" priority="21" operator="between">
      <formula>1</formula>
      <formula>2</formula>
    </cfRule>
    <cfRule type="cellIs" dxfId="478" priority="22" operator="between">
      <formula>0</formula>
      <formula>2</formula>
    </cfRule>
  </conditionalFormatting>
  <dataValidations count="2">
    <dataValidation allowBlank="1" showInputMessage="1" showErrorMessage="1" prompt="Enunciar cuál es el control" sqref="M10:M12 E10:E16" xr:uid="{00000000-0002-0000-0500-000000000000}"/>
    <dataValidation type="list" allowBlank="1" showInputMessage="1" showErrorMessage="1" sqref="N10:Q16 F10:I16"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1"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550"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551" operator="containsText" id="{5790250D-E3CC-4EBD-835F-F5F4C0703B76}">
            <xm:f>NOT(ISERROR(SEARCH('8- Políticas de Administración '!$B$5,T10)))</xm:f>
            <xm:f>'8- Políticas de Administración '!$B$5</xm:f>
            <x14:dxf>
              <font>
                <color rgb="FF9C0006"/>
              </font>
              <fill>
                <patternFill>
                  <bgColor rgb="FFFFC7CE"/>
                </patternFill>
              </fill>
            </x14:dxf>
          </x14:cfRule>
          <xm:sqref>T10 T13</xm:sqref>
        </x14:conditionalFormatting>
        <x14:conditionalFormatting xmlns:xm="http://schemas.microsoft.com/office/excel/2006/main">
          <x14:cfRule type="containsText" priority="155" operator="containsText" id="{43E5E763-2B91-4DB1-85C4-629E21A359BA}">
            <xm:f>NOT(ISERROR(SEARCH('8- Políticas de Administración '!$B$5,T14)))</xm:f>
            <xm:f>'8- Políticas de Administración '!$B$5</xm:f>
            <x14:dxf>
              <font>
                <color rgb="FF006100"/>
              </font>
              <fill>
                <patternFill>
                  <bgColor rgb="FFC6EFCE"/>
                </patternFill>
              </fill>
            </x14:dxf>
          </x14:cfRule>
          <x14:cfRule type="containsText" priority="156" operator="containsText" id="{930D92A3-27FF-4BC5-A060-934983DEDFD2}">
            <xm:f>NOT(ISERROR(SEARCH('8- Políticas de Administración '!$B$5,T14)))</xm:f>
            <xm:f>'8- Políticas de Administración '!$B$5</xm:f>
            <x14:dxf>
              <font>
                <color rgb="FF9C0006"/>
              </font>
              <fill>
                <patternFill>
                  <bgColor rgb="FFFFC7CE"/>
                </patternFill>
              </fill>
            </x14:dxf>
          </x14:cfRule>
          <xm:sqref>T14</xm:sqref>
        </x14:conditionalFormatting>
        <x14:conditionalFormatting xmlns:xm="http://schemas.microsoft.com/office/excel/2006/main">
          <x14:cfRule type="containsText" priority="19" operator="containsText" id="{F800576C-290B-477B-B92C-3A763A20EA3B}">
            <xm:f>NOT(ISERROR(SEARCH('8- Políticas de Administración '!$B$5,T15)))</xm:f>
            <xm:f>'8- Políticas de Administración '!$B$5</xm:f>
            <x14:dxf>
              <font>
                <color rgb="FF006100"/>
              </font>
              <fill>
                <patternFill>
                  <bgColor rgb="FFC6EFCE"/>
                </patternFill>
              </fill>
            </x14:dxf>
          </x14:cfRule>
          <x14:cfRule type="containsText" priority="20" operator="containsText" id="{B59C2F93-69AE-43A9-8935-A279FCC57503}">
            <xm:f>NOT(ISERROR(SEARCH('8- Políticas de Administración '!$B$5,T15)))</xm:f>
            <xm:f>'8- Políticas de Administración '!$B$5</xm:f>
            <x14:dxf>
              <font>
                <color rgb="FF9C0006"/>
              </font>
              <fill>
                <patternFill>
                  <bgColor rgb="FFFFC7CE"/>
                </patternFill>
              </fill>
            </x14:dxf>
          </x14:cfRule>
          <xm:sqref>T15</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67"/>
  <sheetViews>
    <sheetView showGridLines="0" zoomScale="55" zoomScaleNormal="55" zoomScalePageLayoutView="70" workbookViewId="0">
      <selection activeCell="C5" sqref="C5:Q5"/>
    </sheetView>
  </sheetViews>
  <sheetFormatPr baseColWidth="10" defaultColWidth="11.42578125" defaultRowHeight="15"/>
  <cols>
    <col min="1" max="1" width="5.42578125" customWidth="1"/>
    <col min="2" max="2" width="25.28515625" customWidth="1"/>
    <col min="3" max="3" width="48.5703125" customWidth="1"/>
    <col min="4" max="4" width="24.7109375" customWidth="1"/>
    <col min="5" max="5" width="21.42578125"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41" hidden="1" customWidth="1"/>
    <col min="13" max="13" width="16.7109375" customWidth="1"/>
    <col min="14" max="14" width="17.42578125" customWidth="1"/>
    <col min="15" max="15" width="13.7109375" style="17" bestFit="1" customWidth="1"/>
    <col min="16" max="16" width="17.42578125" style="17" customWidth="1"/>
    <col min="17" max="17" width="18.7109375" style="17" customWidth="1"/>
    <col min="18" max="269" width="11.42578125" style="17"/>
    <col min="270" max="16384" width="11.42578125" style="22"/>
  </cols>
  <sheetData>
    <row r="1" spans="1:269" s="19" customFormat="1" ht="27.75" customHeight="1">
      <c r="A1" s="514"/>
      <c r="B1" s="514"/>
      <c r="C1" s="514"/>
      <c r="D1" s="514"/>
      <c r="E1" s="514"/>
      <c r="F1" s="513" t="s">
        <v>321</v>
      </c>
      <c r="G1" s="513"/>
      <c r="H1" s="513"/>
      <c r="I1" s="513"/>
      <c r="J1" s="513"/>
      <c r="K1" s="513"/>
      <c r="L1" s="513"/>
      <c r="M1" s="513"/>
      <c r="N1" s="513"/>
      <c r="O1" s="513"/>
      <c r="P1" s="513"/>
      <c r="Q1" s="513"/>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row>
    <row r="2" spans="1:269" s="19" customFormat="1" ht="27" customHeight="1">
      <c r="A2" s="514"/>
      <c r="B2" s="514"/>
      <c r="C2" s="514"/>
      <c r="D2" s="514"/>
      <c r="E2" s="514"/>
      <c r="F2" s="513"/>
      <c r="G2" s="513"/>
      <c r="H2" s="513"/>
      <c r="I2" s="513"/>
      <c r="J2" s="513"/>
      <c r="K2" s="513"/>
      <c r="L2" s="513"/>
      <c r="M2" s="513"/>
      <c r="N2" s="513"/>
      <c r="O2" s="513"/>
      <c r="P2" s="513"/>
      <c r="Q2" s="513"/>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row>
    <row r="3" spans="1:269" s="19" customFormat="1" ht="27" customHeight="1">
      <c r="A3" s="514"/>
      <c r="B3" s="514"/>
      <c r="C3" s="514"/>
      <c r="D3" s="514"/>
      <c r="E3" s="514"/>
      <c r="F3" s="513"/>
      <c r="G3" s="513"/>
      <c r="H3" s="513"/>
      <c r="I3" s="513"/>
      <c r="J3" s="513"/>
      <c r="K3" s="513"/>
      <c r="L3" s="513"/>
      <c r="M3" s="513"/>
      <c r="N3" s="513"/>
      <c r="O3" s="513"/>
      <c r="P3" s="513"/>
      <c r="Q3" s="513"/>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row>
    <row r="4" spans="1:269" s="19" customFormat="1" ht="23.25" customHeight="1">
      <c r="A4" s="418" t="s">
        <v>266</v>
      </c>
      <c r="B4" s="418"/>
      <c r="C4" s="490" t="s">
        <v>492</v>
      </c>
      <c r="D4" s="490"/>
      <c r="E4" s="490"/>
      <c r="F4" s="490"/>
      <c r="G4" s="490"/>
      <c r="H4" s="490"/>
      <c r="I4" s="490"/>
      <c r="J4" s="490"/>
      <c r="K4" s="490"/>
      <c r="L4" s="490"/>
      <c r="M4" s="490"/>
      <c r="N4" s="490"/>
      <c r="O4" s="490"/>
      <c r="P4" s="490"/>
      <c r="Q4" s="490"/>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row>
    <row r="5" spans="1:269" s="19" customFormat="1" ht="56.25" customHeight="1">
      <c r="A5" s="418" t="s">
        <v>267</v>
      </c>
      <c r="B5" s="418"/>
      <c r="C5" s="490" t="s">
        <v>493</v>
      </c>
      <c r="D5" s="490"/>
      <c r="E5" s="490"/>
      <c r="F5" s="490"/>
      <c r="G5" s="490"/>
      <c r="H5" s="490"/>
      <c r="I5" s="490"/>
      <c r="J5" s="490"/>
      <c r="K5" s="490"/>
      <c r="L5" s="490"/>
      <c r="M5" s="490"/>
      <c r="N5" s="490"/>
      <c r="O5" s="490"/>
      <c r="P5" s="490"/>
      <c r="Q5" s="490"/>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row>
    <row r="6" spans="1:269" s="19" customFormat="1" ht="28.5" customHeight="1">
      <c r="A6" s="418" t="s">
        <v>268</v>
      </c>
      <c r="B6" s="418"/>
      <c r="C6" s="489" t="s">
        <v>269</v>
      </c>
      <c r="D6" s="489"/>
      <c r="E6" s="489"/>
      <c r="F6" s="489"/>
      <c r="G6" s="489"/>
      <c r="H6" s="489"/>
      <c r="I6" s="489"/>
      <c r="J6" s="489"/>
      <c r="K6" s="489"/>
      <c r="L6" s="489"/>
      <c r="M6" s="489"/>
      <c r="N6" s="489"/>
      <c r="O6" s="489"/>
      <c r="P6" s="489"/>
      <c r="Q6" s="489"/>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row>
    <row r="7" spans="1:269" s="19" customFormat="1" ht="17.25" thickBot="1">
      <c r="A7" s="476" t="s">
        <v>322</v>
      </c>
      <c r="B7" s="476"/>
      <c r="C7" s="476"/>
      <c r="D7" s="476"/>
      <c r="E7" s="476"/>
      <c r="F7" s="476" t="s">
        <v>285</v>
      </c>
      <c r="G7" s="476"/>
      <c r="H7" s="476"/>
      <c r="I7" s="91"/>
      <c r="J7" s="437" t="s">
        <v>323</v>
      </c>
      <c r="K7" s="437"/>
      <c r="L7" s="437"/>
      <c r="M7" s="437"/>
      <c r="N7" s="438"/>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row>
    <row r="8" spans="1:269" s="19" customFormat="1" ht="45.75" customHeight="1" thickTop="1" thickBot="1">
      <c r="A8" s="478" t="s">
        <v>275</v>
      </c>
      <c r="B8" s="479" t="s">
        <v>306</v>
      </c>
      <c r="C8" s="515" t="s">
        <v>277</v>
      </c>
      <c r="D8" s="519" t="s">
        <v>287</v>
      </c>
      <c r="E8" s="479" t="s">
        <v>271</v>
      </c>
      <c r="F8" s="504" t="s">
        <v>324</v>
      </c>
      <c r="G8" s="504" t="s">
        <v>325</v>
      </c>
      <c r="H8" s="504" t="s">
        <v>326</v>
      </c>
      <c r="I8" s="517"/>
      <c r="J8" s="504" t="s">
        <v>327</v>
      </c>
      <c r="K8" s="504" t="s">
        <v>328</v>
      </c>
      <c r="L8" s="504" t="s">
        <v>329</v>
      </c>
      <c r="M8" s="504" t="s">
        <v>330</v>
      </c>
      <c r="N8" s="504" t="s">
        <v>331</v>
      </c>
      <c r="O8" s="504" t="s">
        <v>332</v>
      </c>
      <c r="P8" s="504" t="s">
        <v>333</v>
      </c>
      <c r="Q8" s="504" t="s">
        <v>334</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row>
    <row r="9" spans="1:269" s="21" customFormat="1" ht="58.5" customHeight="1" thickTop="1" thickBot="1">
      <c r="A9" s="419"/>
      <c r="B9" s="480"/>
      <c r="C9" s="516"/>
      <c r="D9" s="520"/>
      <c r="E9" s="480"/>
      <c r="F9" s="505"/>
      <c r="G9" s="505"/>
      <c r="H9" s="505"/>
      <c r="I9" s="518"/>
      <c r="J9" s="505"/>
      <c r="K9" s="505"/>
      <c r="L9" s="505"/>
      <c r="M9" s="505"/>
      <c r="N9" s="505"/>
      <c r="O9" s="505"/>
      <c r="P9" s="505"/>
      <c r="Q9" s="505"/>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row>
    <row r="10" spans="1:269" ht="57" customHeight="1" thickBot="1">
      <c r="A10" s="461">
        <f>'5- Identificación de Riesgos'!A10</f>
        <v>1</v>
      </c>
      <c r="B10" s="440" t="str">
        <f>'5- Identificación de Riesgos'!B10</f>
        <v>Posibilidad de PERDIDA O HURTO</v>
      </c>
      <c r="C10" s="458" t="str">
        <f>'5- Identificación de Riesgos'!C10</f>
        <v xml:space="preserve">PERDIDA O HURTO DE Depositos Judiciales </v>
      </c>
      <c r="D10" s="458"/>
      <c r="E10" s="169" t="str">
        <f>+'5- Identificación de Riesgos'!D10</f>
        <v>1. Hurto por agente externo o por empleado.</v>
      </c>
      <c r="F10" s="452" t="str">
        <f>'5- Identificación de Riesgos'!H10</f>
        <v>Muy Baja - 1</v>
      </c>
      <c r="G10" s="458" t="str">
        <f>'5- Identificación de Riesgos'!M10</f>
        <v>Menor - 2</v>
      </c>
      <c r="H10" s="458" t="str">
        <f>'5- Identificación de Riesgos'!N10</f>
        <v>Bajo - 2</v>
      </c>
      <c r="I10" s="157"/>
      <c r="J10" s="498" t="str">
        <f>'6- Valoración Controles'!T10</f>
        <v>Muy Baja - 1</v>
      </c>
      <c r="K10" s="498" t="str">
        <f>'6- Valoración Controles'!U10</f>
        <v>Leve - 1</v>
      </c>
      <c r="L10" s="501" t="e">
        <f>AVERAGE(#REF!)</f>
        <v>#REF!</v>
      </c>
      <c r="M10" s="440" t="str">
        <f>'6- Valoración Controles'!V10</f>
        <v>Bajo - 1</v>
      </c>
      <c r="N10" s="440" t="s">
        <v>392</v>
      </c>
      <c r="O10" s="521" t="s">
        <v>485</v>
      </c>
      <c r="P10" s="588" t="s">
        <v>487</v>
      </c>
      <c r="Q10" s="273">
        <v>45659</v>
      </c>
    </row>
    <row r="11" spans="1:269" ht="38.25" customHeight="1" thickBot="1">
      <c r="A11" s="462"/>
      <c r="B11" s="398"/>
      <c r="C11" s="402"/>
      <c r="D11" s="402"/>
      <c r="E11" s="170" t="str">
        <f>+'5- Identificación de Riesgos'!D11</f>
        <v xml:space="preserve">1. No realizar seguimiento y control mensual a los movimientos de las cuentas </v>
      </c>
      <c r="F11" s="448"/>
      <c r="G11" s="497"/>
      <c r="H11" s="402"/>
      <c r="I11" s="92"/>
      <c r="J11" s="499"/>
      <c r="K11" s="499"/>
      <c r="L11" s="502"/>
      <c r="M11" s="398"/>
      <c r="N11" s="398"/>
      <c r="O11" s="401"/>
      <c r="P11" s="495"/>
      <c r="Q11" s="273"/>
    </row>
    <row r="12" spans="1:269" ht="31.5" customHeight="1" thickBot="1">
      <c r="A12" s="462"/>
      <c r="B12" s="398"/>
      <c r="C12" s="402"/>
      <c r="D12" s="402"/>
      <c r="E12" s="170" t="str">
        <f>+'5- Identificación de Riesgos'!D12</f>
        <v>3. Falta de control en el cumplimiento de los requisitos exigidos para entrega y/o conversion de depositos judiciales.</v>
      </c>
      <c r="F12" s="448"/>
      <c r="G12" s="497"/>
      <c r="H12" s="402"/>
      <c r="I12" s="92"/>
      <c r="J12" s="499"/>
      <c r="K12" s="499"/>
      <c r="L12" s="502"/>
      <c r="M12" s="398"/>
      <c r="N12" s="398"/>
      <c r="O12" s="401"/>
      <c r="P12" s="495"/>
      <c r="Q12" s="273"/>
    </row>
    <row r="13" spans="1:269" ht="13.5" customHeight="1" thickBot="1">
      <c r="A13" s="462"/>
      <c r="B13" s="398"/>
      <c r="C13" s="402"/>
      <c r="D13" s="402"/>
      <c r="E13" s="170"/>
      <c r="F13" s="448"/>
      <c r="G13" s="497"/>
      <c r="H13" s="402"/>
      <c r="I13" s="92"/>
      <c r="J13" s="499"/>
      <c r="K13" s="499"/>
      <c r="L13" s="502"/>
      <c r="M13" s="398"/>
      <c r="N13" s="398"/>
      <c r="O13" s="401"/>
      <c r="P13" s="495"/>
      <c r="Q13" s="273"/>
    </row>
    <row r="14" spans="1:269" ht="13.5" customHeight="1" thickBot="1">
      <c r="A14" s="462"/>
      <c r="B14" s="398"/>
      <c r="C14" s="402"/>
      <c r="D14" s="402"/>
      <c r="E14" s="170"/>
      <c r="F14" s="448"/>
      <c r="G14" s="497"/>
      <c r="H14" s="402"/>
      <c r="I14" s="92"/>
      <c r="J14" s="499"/>
      <c r="K14" s="499"/>
      <c r="L14" s="502"/>
      <c r="M14" s="398"/>
      <c r="N14" s="398"/>
      <c r="O14" s="401"/>
      <c r="P14" s="495"/>
      <c r="Q14" s="273"/>
    </row>
    <row r="15" spans="1:269" ht="13.5" customHeight="1" thickBot="1">
      <c r="A15" s="462"/>
      <c r="B15" s="398"/>
      <c r="C15" s="402"/>
      <c r="D15" s="402"/>
      <c r="E15" s="170"/>
      <c r="F15" s="448"/>
      <c r="G15" s="497"/>
      <c r="H15" s="402"/>
      <c r="I15" s="92"/>
      <c r="J15" s="499"/>
      <c r="K15" s="499"/>
      <c r="L15" s="502"/>
      <c r="M15" s="398"/>
      <c r="N15" s="398"/>
      <c r="O15" s="401"/>
      <c r="P15" s="495"/>
      <c r="Q15" s="273"/>
    </row>
    <row r="16" spans="1:269" ht="13.5" customHeight="1" thickBot="1">
      <c r="A16" s="462"/>
      <c r="B16" s="398"/>
      <c r="C16" s="402"/>
      <c r="D16" s="402"/>
      <c r="E16" s="170"/>
      <c r="F16" s="448"/>
      <c r="G16" s="497"/>
      <c r="H16" s="402"/>
      <c r="I16" s="92"/>
      <c r="J16" s="499"/>
      <c r="K16" s="499"/>
      <c r="L16" s="502"/>
      <c r="M16" s="398"/>
      <c r="N16" s="398"/>
      <c r="O16" s="401"/>
      <c r="P16" s="495"/>
      <c r="Q16" s="273"/>
    </row>
    <row r="17" spans="1:17" ht="13.5" customHeight="1" thickBot="1">
      <c r="A17" s="462"/>
      <c r="B17" s="398"/>
      <c r="C17" s="402"/>
      <c r="D17" s="402"/>
      <c r="E17" s="170"/>
      <c r="F17" s="448"/>
      <c r="G17" s="497"/>
      <c r="H17" s="402"/>
      <c r="I17" s="92"/>
      <c r="J17" s="499"/>
      <c r="K17" s="499"/>
      <c r="L17" s="502"/>
      <c r="M17" s="398"/>
      <c r="N17" s="398"/>
      <c r="O17" s="401"/>
      <c r="P17" s="495"/>
      <c r="Q17" s="273"/>
    </row>
    <row r="18" spans="1:17" ht="13.5" customHeight="1" thickBot="1">
      <c r="A18" s="462"/>
      <c r="B18" s="398"/>
      <c r="C18" s="402"/>
      <c r="D18" s="402"/>
      <c r="E18" s="170"/>
      <c r="F18" s="448"/>
      <c r="G18" s="497"/>
      <c r="H18" s="402"/>
      <c r="I18" s="92"/>
      <c r="J18" s="499"/>
      <c r="K18" s="499"/>
      <c r="L18" s="502"/>
      <c r="M18" s="398"/>
      <c r="N18" s="398"/>
      <c r="O18" s="401"/>
      <c r="P18" s="496"/>
      <c r="Q18" s="273"/>
    </row>
    <row r="19" spans="1:17" ht="13.5" customHeight="1" thickBot="1">
      <c r="A19" s="462"/>
      <c r="B19" s="399"/>
      <c r="C19" s="402"/>
      <c r="D19" s="402"/>
      <c r="E19" s="170"/>
      <c r="F19" s="448"/>
      <c r="G19" s="497"/>
      <c r="H19" s="402"/>
      <c r="I19" s="93"/>
      <c r="J19" s="500"/>
      <c r="K19" s="500"/>
      <c r="L19" s="503"/>
      <c r="M19" s="399"/>
      <c r="N19" s="399"/>
      <c r="O19" s="522"/>
      <c r="P19" s="171"/>
      <c r="Q19" s="273"/>
    </row>
    <row r="20" spans="1:17" ht="70.5" customHeight="1" thickBot="1">
      <c r="A20" s="461">
        <f>'5- Identificación de Riesgos'!A13</f>
        <v>2</v>
      </c>
      <c r="B20" s="440" t="str">
        <f>'5- Identificación de Riesgos'!B13</f>
        <v>Posibilidad de INCUMPLIMIENTO</v>
      </c>
      <c r="C20" s="458" t="str">
        <f>'5- Identificación de Riesgos'!C13</f>
        <v xml:space="preserve">Incumplimiento de la normatividad respecto de Depositos Judiociales </v>
      </c>
      <c r="D20" s="399" t="s">
        <v>298</v>
      </c>
      <c r="E20" s="170" t="str">
        <f>+'5- Identificación de Riesgos'!D13:D13</f>
        <v xml:space="preserve">1. Incumplimiento al deber legal de reportar y/o someter a prescripcion los depositos judiciales en condicion especial y los no reclamados, Ley 1743/2014 Y Las Circulares sobre Prescripcion.
      </v>
      </c>
      <c r="F20" s="452" t="str">
        <f>'5- Identificación de Riesgos'!H13</f>
        <v>Muy Baja - 1</v>
      </c>
      <c r="G20" s="458" t="str">
        <f>'5- Identificación de Riesgos'!M13</f>
        <v>Menor - 2</v>
      </c>
      <c r="H20" s="458" t="str">
        <f>'5- Identificación de Riesgos'!N13</f>
        <v>Bajo - 2</v>
      </c>
      <c r="I20" s="92"/>
      <c r="J20" s="498" t="str">
        <f>'6- Valoración Controles'!T13</f>
        <v>Muy Baja - 1</v>
      </c>
      <c r="K20" s="498" t="str">
        <f>'6- Valoración Controles'!U13</f>
        <v>Leve - 1</v>
      </c>
      <c r="L20" s="501" t="e">
        <f>AVERAGE(#REF!)</f>
        <v>#REF!</v>
      </c>
      <c r="M20" s="440" t="str">
        <f>'6- Valoración Controles'!V13</f>
        <v>Bajo - 1</v>
      </c>
      <c r="N20" s="398" t="s">
        <v>392</v>
      </c>
      <c r="O20" s="400" t="s">
        <v>484</v>
      </c>
      <c r="P20" s="588" t="s">
        <v>487</v>
      </c>
      <c r="Q20" s="273">
        <v>45659</v>
      </c>
    </row>
    <row r="21" spans="1:17" ht="13.5" customHeight="1" thickBot="1">
      <c r="A21" s="462"/>
      <c r="B21" s="398"/>
      <c r="C21" s="402"/>
      <c r="D21" s="402"/>
      <c r="E21" s="170"/>
      <c r="F21" s="448"/>
      <c r="G21" s="497"/>
      <c r="H21" s="402"/>
      <c r="I21" s="92"/>
      <c r="J21" s="499"/>
      <c r="K21" s="499"/>
      <c r="L21" s="502"/>
      <c r="M21" s="398"/>
      <c r="N21" s="398"/>
      <c r="O21" s="401"/>
      <c r="P21" s="495"/>
      <c r="Q21" s="273"/>
    </row>
    <row r="22" spans="1:17" ht="13.5" customHeight="1" thickBot="1">
      <c r="A22" s="462"/>
      <c r="B22" s="398"/>
      <c r="C22" s="402"/>
      <c r="D22" s="402"/>
      <c r="E22" s="170"/>
      <c r="F22" s="448"/>
      <c r="G22" s="497"/>
      <c r="H22" s="402"/>
      <c r="I22" s="92"/>
      <c r="J22" s="499"/>
      <c r="K22" s="499"/>
      <c r="L22" s="502"/>
      <c r="M22" s="398"/>
      <c r="N22" s="398"/>
      <c r="O22" s="401"/>
      <c r="P22" s="495"/>
      <c r="Q22" s="273"/>
    </row>
    <row r="23" spans="1:17" ht="13.5" customHeight="1" thickBot="1">
      <c r="A23" s="462"/>
      <c r="B23" s="398"/>
      <c r="C23" s="402"/>
      <c r="D23" s="402"/>
      <c r="E23" s="170"/>
      <c r="F23" s="448"/>
      <c r="G23" s="497"/>
      <c r="H23" s="402"/>
      <c r="I23" s="92"/>
      <c r="J23" s="499"/>
      <c r="K23" s="499"/>
      <c r="L23" s="502"/>
      <c r="M23" s="398"/>
      <c r="N23" s="398"/>
      <c r="O23" s="401"/>
      <c r="P23" s="495"/>
      <c r="Q23" s="273"/>
    </row>
    <row r="24" spans="1:17" ht="13.5" customHeight="1" thickBot="1">
      <c r="A24" s="462"/>
      <c r="B24" s="398"/>
      <c r="C24" s="402"/>
      <c r="D24" s="402"/>
      <c r="E24" s="170"/>
      <c r="F24" s="448"/>
      <c r="G24" s="497"/>
      <c r="H24" s="402"/>
      <c r="I24" s="92"/>
      <c r="J24" s="499"/>
      <c r="K24" s="499"/>
      <c r="L24" s="502"/>
      <c r="M24" s="398"/>
      <c r="N24" s="398"/>
      <c r="O24" s="401"/>
      <c r="P24" s="495"/>
      <c r="Q24" s="273"/>
    </row>
    <row r="25" spans="1:17" ht="13.5" customHeight="1" thickBot="1">
      <c r="A25" s="462"/>
      <c r="B25" s="398"/>
      <c r="C25" s="402"/>
      <c r="D25" s="402"/>
      <c r="E25" s="170"/>
      <c r="F25" s="448"/>
      <c r="G25" s="497"/>
      <c r="H25" s="402"/>
      <c r="I25" s="92"/>
      <c r="J25" s="499"/>
      <c r="K25" s="499"/>
      <c r="L25" s="502"/>
      <c r="M25" s="398"/>
      <c r="N25" s="398"/>
      <c r="O25" s="401"/>
      <c r="P25" s="495"/>
      <c r="Q25" s="273"/>
    </row>
    <row r="26" spans="1:17" ht="13.5" customHeight="1" thickBot="1">
      <c r="A26" s="462"/>
      <c r="B26" s="398"/>
      <c r="C26" s="402"/>
      <c r="D26" s="402"/>
      <c r="E26" s="170"/>
      <c r="F26" s="448"/>
      <c r="G26" s="497"/>
      <c r="H26" s="402"/>
      <c r="I26" s="92"/>
      <c r="J26" s="499"/>
      <c r="K26" s="499"/>
      <c r="L26" s="502"/>
      <c r="M26" s="398"/>
      <c r="N26" s="398"/>
      <c r="O26" s="401"/>
      <c r="P26" s="495"/>
      <c r="Q26" s="273"/>
    </row>
    <row r="27" spans="1:17" ht="13.5" customHeight="1" thickBot="1">
      <c r="A27" s="462"/>
      <c r="B27" s="398"/>
      <c r="C27" s="402"/>
      <c r="D27" s="402"/>
      <c r="E27" s="170"/>
      <c r="F27" s="448"/>
      <c r="G27" s="497"/>
      <c r="H27" s="402"/>
      <c r="I27" s="92"/>
      <c r="J27" s="499"/>
      <c r="K27" s="499"/>
      <c r="L27" s="502"/>
      <c r="M27" s="398"/>
      <c r="N27" s="398"/>
      <c r="O27" s="401"/>
      <c r="P27" s="495"/>
      <c r="Q27" s="273"/>
    </row>
    <row r="28" spans="1:17" ht="13.5" customHeight="1" thickBot="1">
      <c r="A28" s="462"/>
      <c r="B28" s="398"/>
      <c r="C28" s="402"/>
      <c r="D28" s="402"/>
      <c r="E28" s="170"/>
      <c r="F28" s="448"/>
      <c r="G28" s="497"/>
      <c r="H28" s="402"/>
      <c r="I28" s="92"/>
      <c r="J28" s="499"/>
      <c r="K28" s="499"/>
      <c r="L28" s="502"/>
      <c r="M28" s="398"/>
      <c r="N28" s="398"/>
      <c r="O28" s="589"/>
      <c r="P28" s="496"/>
      <c r="Q28" s="273"/>
    </row>
    <row r="29" spans="1:17" ht="13.5" customHeight="1" thickBot="1">
      <c r="A29" s="462"/>
      <c r="B29" s="399"/>
      <c r="C29" s="402"/>
      <c r="D29" s="402"/>
      <c r="E29" s="170"/>
      <c r="F29" s="448"/>
      <c r="G29" s="497"/>
      <c r="H29" s="402"/>
      <c r="I29" s="93"/>
      <c r="J29" s="500"/>
      <c r="K29" s="500"/>
      <c r="L29" s="503"/>
      <c r="M29" s="399"/>
      <c r="N29" s="399"/>
      <c r="O29" s="171"/>
      <c r="P29" s="171"/>
      <c r="Q29" s="273"/>
    </row>
    <row r="30" spans="1:17" ht="30" customHeight="1" thickBot="1">
      <c r="A30" s="461">
        <v>3</v>
      </c>
      <c r="B30" s="440" t="str">
        <f>+'5- Identificación de Riesgos'!B15</f>
        <v>INTERRUPCIÓN DE LOS SERVICIOS TECNOLÓGICOS</v>
      </c>
      <c r="C30" s="458" t="str">
        <f>+'5- Identificación de Riesgos'!C15</f>
        <v>Afectación en el desarrollo de las actividades diarias del aplicativo, generando atrazos en la informacion , causados por el proveedor del aplicativo.</v>
      </c>
      <c r="D30" s="399" t="s">
        <v>298</v>
      </c>
      <c r="E30" s="170" t="str">
        <f>+'5- Identificación de Riesgos'!D15</f>
        <v xml:space="preserve">1. Fallas de hardware o software del Banco Agrario </v>
      </c>
      <c r="F30" s="452" t="str">
        <f>'5- Identificación de Riesgos'!H15</f>
        <v>Muy Baja - 1</v>
      </c>
      <c r="G30" s="458" t="str">
        <f>'5- Identificación de Riesgos'!M15</f>
        <v>Menor - 2</v>
      </c>
      <c r="H30" s="458" t="str">
        <f>'5- Identificación de Riesgos'!N15</f>
        <v>Bajo - 2</v>
      </c>
      <c r="I30" s="92"/>
      <c r="J30" s="498" t="str">
        <f>'6- Valoración Controles'!T14</f>
        <v>Muy Baja - 1</v>
      </c>
      <c r="K30" s="498" t="str">
        <f>'6- Valoración Controles'!U14</f>
        <v>Leve - 1</v>
      </c>
      <c r="L30" s="501" t="e">
        <f>AVERAGE(#REF!)</f>
        <v>#REF!</v>
      </c>
      <c r="M30" s="440" t="str">
        <f>'6- Valoración Controles'!V14</f>
        <v>Bajo - 1</v>
      </c>
      <c r="N30" s="398" t="s">
        <v>392</v>
      </c>
      <c r="O30" s="171"/>
      <c r="P30" s="588" t="s">
        <v>487</v>
      </c>
      <c r="Q30" s="273">
        <v>45659</v>
      </c>
    </row>
    <row r="31" spans="1:17" ht="15.75" thickBot="1">
      <c r="A31" s="462"/>
      <c r="B31" s="398"/>
      <c r="C31" s="402"/>
      <c r="D31" s="402"/>
      <c r="E31" s="170"/>
      <c r="F31" s="448"/>
      <c r="G31" s="497"/>
      <c r="H31" s="402"/>
      <c r="I31" s="92"/>
      <c r="J31" s="499"/>
      <c r="K31" s="499"/>
      <c r="L31" s="502"/>
      <c r="M31" s="398"/>
      <c r="N31" s="398"/>
      <c r="O31" s="400" t="s">
        <v>483</v>
      </c>
      <c r="P31" s="495"/>
      <c r="Q31" s="273"/>
    </row>
    <row r="32" spans="1:17" ht="15.75" thickBot="1">
      <c r="A32" s="462"/>
      <c r="B32" s="398"/>
      <c r="C32" s="402"/>
      <c r="D32" s="402"/>
      <c r="E32" s="170"/>
      <c r="F32" s="448"/>
      <c r="G32" s="497"/>
      <c r="H32" s="402"/>
      <c r="I32" s="92"/>
      <c r="J32" s="499"/>
      <c r="K32" s="499"/>
      <c r="L32" s="502"/>
      <c r="M32" s="398"/>
      <c r="N32" s="398"/>
      <c r="O32" s="401"/>
      <c r="P32" s="495"/>
      <c r="Q32" s="273"/>
    </row>
    <row r="33" spans="1:17" ht="15.75" thickBot="1">
      <c r="A33" s="462"/>
      <c r="B33" s="398"/>
      <c r="C33" s="402"/>
      <c r="D33" s="402"/>
      <c r="E33" s="170"/>
      <c r="F33" s="448"/>
      <c r="G33" s="497"/>
      <c r="H33" s="402"/>
      <c r="I33" s="92"/>
      <c r="J33" s="499"/>
      <c r="K33" s="499"/>
      <c r="L33" s="502"/>
      <c r="M33" s="398"/>
      <c r="N33" s="398"/>
      <c r="O33" s="401"/>
      <c r="P33" s="495"/>
      <c r="Q33" s="273"/>
    </row>
    <row r="34" spans="1:17" ht="15.75" thickBot="1">
      <c r="A34" s="462"/>
      <c r="B34" s="398"/>
      <c r="C34" s="402"/>
      <c r="D34" s="402"/>
      <c r="E34" s="170"/>
      <c r="F34" s="448"/>
      <c r="G34" s="497"/>
      <c r="H34" s="402"/>
      <c r="I34" s="92"/>
      <c r="J34" s="499"/>
      <c r="K34" s="499"/>
      <c r="L34" s="502"/>
      <c r="M34" s="398"/>
      <c r="N34" s="398"/>
      <c r="O34" s="401"/>
      <c r="P34" s="495"/>
      <c r="Q34" s="273"/>
    </row>
    <row r="35" spans="1:17" ht="15.75" thickBot="1">
      <c r="A35" s="462"/>
      <c r="B35" s="398"/>
      <c r="C35" s="402"/>
      <c r="D35" s="402"/>
      <c r="E35" s="170"/>
      <c r="F35" s="448"/>
      <c r="G35" s="497"/>
      <c r="H35" s="402"/>
      <c r="I35" s="92"/>
      <c r="J35" s="499"/>
      <c r="K35" s="499"/>
      <c r="L35" s="502"/>
      <c r="M35" s="398"/>
      <c r="N35" s="398"/>
      <c r="O35" s="401"/>
      <c r="P35" s="495"/>
      <c r="Q35" s="273"/>
    </row>
    <row r="36" spans="1:17" ht="15.75" thickBot="1">
      <c r="A36" s="462"/>
      <c r="B36" s="398"/>
      <c r="C36" s="402"/>
      <c r="D36" s="402"/>
      <c r="E36" s="170"/>
      <c r="F36" s="448"/>
      <c r="G36" s="497"/>
      <c r="H36" s="402"/>
      <c r="I36" s="92"/>
      <c r="J36" s="499"/>
      <c r="K36" s="499"/>
      <c r="L36" s="502"/>
      <c r="M36" s="398"/>
      <c r="N36" s="398"/>
      <c r="O36" s="401"/>
      <c r="P36" s="495"/>
      <c r="Q36" s="273"/>
    </row>
    <row r="37" spans="1:17" ht="15.75" thickBot="1">
      <c r="A37" s="462"/>
      <c r="B37" s="398"/>
      <c r="C37" s="402"/>
      <c r="D37" s="402"/>
      <c r="E37" s="170"/>
      <c r="F37" s="448"/>
      <c r="G37" s="497"/>
      <c r="H37" s="402"/>
      <c r="I37" s="92"/>
      <c r="J37" s="499"/>
      <c r="K37" s="499"/>
      <c r="L37" s="502"/>
      <c r="M37" s="398"/>
      <c r="N37" s="398"/>
      <c r="O37" s="401"/>
      <c r="P37" s="495"/>
      <c r="Q37" s="273"/>
    </row>
    <row r="38" spans="1:17" ht="15.75" thickBot="1">
      <c r="A38" s="462"/>
      <c r="B38" s="398"/>
      <c r="C38" s="402"/>
      <c r="D38" s="402"/>
      <c r="E38" s="170"/>
      <c r="F38" s="448"/>
      <c r="G38" s="497"/>
      <c r="H38" s="402"/>
      <c r="I38" s="92"/>
      <c r="J38" s="499"/>
      <c r="K38" s="499"/>
      <c r="L38" s="502"/>
      <c r="M38" s="398"/>
      <c r="N38" s="398"/>
      <c r="O38" s="522"/>
      <c r="P38" s="496"/>
      <c r="Q38" s="273"/>
    </row>
    <row r="39" spans="1:17" ht="32.450000000000003" customHeight="1" thickBot="1">
      <c r="A39" s="462"/>
      <c r="B39" s="399"/>
      <c r="C39" s="402"/>
      <c r="D39" s="402"/>
      <c r="E39" s="170"/>
      <c r="F39" s="448"/>
      <c r="G39" s="497"/>
      <c r="H39" s="402"/>
      <c r="I39" s="93"/>
      <c r="J39" s="500"/>
      <c r="K39" s="500"/>
      <c r="L39" s="503"/>
      <c r="M39" s="399"/>
      <c r="N39" s="399"/>
      <c r="O39" s="171"/>
      <c r="P39" s="171"/>
      <c r="Q39" s="273"/>
    </row>
    <row r="40" spans="1:17" ht="30" customHeight="1" thickBot="1">
      <c r="A40" s="461">
        <v>4</v>
      </c>
      <c r="B40" s="440" t="str">
        <f>+'5- Identificación de Riesgos'!B16</f>
        <v xml:space="preserve"> CORRUPCION</v>
      </c>
      <c r="C40" s="458" t="str">
        <f>+'5- Identificación de Riesgos'!C16</f>
        <v>Posibilidad de actos indebidos de los servidores judiciales debido a la falta de transparencia y pérdida de la ética, principios y valores.</v>
      </c>
      <c r="D40" s="399" t="s">
        <v>298</v>
      </c>
      <c r="E40" s="170" t="str">
        <f>+'5- Identificación de Riesgos'!D16</f>
        <v xml:space="preserve">1. Desconocimiento del Código Iberoamericano de Etica  </v>
      </c>
      <c r="F40" s="452" t="str">
        <f>'5- Identificación de Riesgos'!H16</f>
        <v>Muy Baja - 1</v>
      </c>
      <c r="G40" s="458" t="str">
        <f>'5- Identificación de Riesgos'!M16</f>
        <v>Menor - 2</v>
      </c>
      <c r="H40" s="458" t="str">
        <f>'5- Identificación de Riesgos'!N16</f>
        <v>Bajo - 2</v>
      </c>
      <c r="I40" s="92"/>
      <c r="J40" s="506" t="str">
        <f>'6- Valoración Controles'!T15</f>
        <v>Muy Baja - 1</v>
      </c>
      <c r="K40" s="498" t="str">
        <f>'6- Valoración Controles'!U15</f>
        <v>Leve - 1</v>
      </c>
      <c r="L40" s="509" t="e">
        <f>AVERAGE(#REF!)</f>
        <v>#REF!</v>
      </c>
      <c r="M40" s="491" t="str">
        <f>'6- Valoración Controles'!V15</f>
        <v>Bajo - 1</v>
      </c>
      <c r="N40" s="398" t="s">
        <v>336</v>
      </c>
      <c r="O40" s="171"/>
      <c r="P40" s="588" t="s">
        <v>488</v>
      </c>
      <c r="Q40" s="273">
        <v>45689</v>
      </c>
    </row>
    <row r="41" spans="1:17" ht="75.75" thickBot="1">
      <c r="A41" s="462"/>
      <c r="B41" s="398"/>
      <c r="C41" s="402"/>
      <c r="D41" s="402"/>
      <c r="E41" s="170" t="str">
        <f>+'5- Identificación de Riesgos'!D17</f>
        <v>2.Carencia de compromiso  y transparencia de los servidores judiciales con la entidad</v>
      </c>
      <c r="F41" s="448"/>
      <c r="G41" s="497"/>
      <c r="H41" s="402"/>
      <c r="I41" s="92"/>
      <c r="J41" s="507"/>
      <c r="K41" s="499"/>
      <c r="L41" s="510"/>
      <c r="M41" s="492"/>
      <c r="N41" s="398"/>
      <c r="O41" s="400" t="s">
        <v>486</v>
      </c>
      <c r="P41" s="495"/>
      <c r="Q41" s="273"/>
    </row>
    <row r="42" spans="1:17" ht="15.75" thickBot="1">
      <c r="A42" s="462"/>
      <c r="B42" s="398"/>
      <c r="C42" s="402"/>
      <c r="D42" s="402"/>
      <c r="E42" s="170"/>
      <c r="F42" s="448"/>
      <c r="G42" s="497"/>
      <c r="H42" s="402"/>
      <c r="I42" s="92"/>
      <c r="J42" s="507"/>
      <c r="K42" s="499"/>
      <c r="L42" s="510"/>
      <c r="M42" s="492"/>
      <c r="N42" s="398"/>
      <c r="O42" s="401"/>
      <c r="P42" s="495"/>
      <c r="Q42" s="273"/>
    </row>
    <row r="43" spans="1:17" ht="15.75" thickBot="1">
      <c r="A43" s="462"/>
      <c r="B43" s="398"/>
      <c r="C43" s="402"/>
      <c r="D43" s="402"/>
      <c r="E43" s="170"/>
      <c r="F43" s="448"/>
      <c r="G43" s="497"/>
      <c r="H43" s="402"/>
      <c r="I43" s="92"/>
      <c r="J43" s="507"/>
      <c r="K43" s="499"/>
      <c r="L43" s="510"/>
      <c r="M43" s="492"/>
      <c r="N43" s="398"/>
      <c r="O43" s="401"/>
      <c r="P43" s="495"/>
      <c r="Q43" s="273"/>
    </row>
    <row r="44" spans="1:17" ht="15.75" thickBot="1">
      <c r="A44" s="462"/>
      <c r="B44" s="398"/>
      <c r="C44" s="402"/>
      <c r="D44" s="402"/>
      <c r="E44" s="170"/>
      <c r="F44" s="448"/>
      <c r="G44" s="497"/>
      <c r="H44" s="402"/>
      <c r="I44" s="92"/>
      <c r="J44" s="507"/>
      <c r="K44" s="499"/>
      <c r="L44" s="510"/>
      <c r="M44" s="492"/>
      <c r="N44" s="398"/>
      <c r="O44" s="401"/>
      <c r="P44" s="495"/>
      <c r="Q44" s="273"/>
    </row>
    <row r="45" spans="1:17" ht="15.75" thickBot="1">
      <c r="A45" s="462"/>
      <c r="B45" s="398"/>
      <c r="C45" s="402"/>
      <c r="D45" s="402"/>
      <c r="E45" s="170"/>
      <c r="F45" s="448"/>
      <c r="G45" s="497"/>
      <c r="H45" s="402"/>
      <c r="I45" s="92"/>
      <c r="J45" s="507"/>
      <c r="K45" s="499"/>
      <c r="L45" s="510"/>
      <c r="M45" s="492"/>
      <c r="N45" s="398"/>
      <c r="O45" s="401"/>
      <c r="P45" s="495"/>
      <c r="Q45" s="273"/>
    </row>
    <row r="46" spans="1:17" ht="15.75" thickBot="1">
      <c r="A46" s="462"/>
      <c r="B46" s="398"/>
      <c r="C46" s="402"/>
      <c r="D46" s="402"/>
      <c r="E46" s="170"/>
      <c r="F46" s="448"/>
      <c r="G46" s="497"/>
      <c r="H46" s="402"/>
      <c r="I46" s="92"/>
      <c r="J46" s="507"/>
      <c r="K46" s="499"/>
      <c r="L46" s="510"/>
      <c r="M46" s="492"/>
      <c r="N46" s="398"/>
      <c r="O46" s="401"/>
      <c r="P46" s="495"/>
      <c r="Q46" s="273"/>
    </row>
    <row r="47" spans="1:17" ht="15.75" thickBot="1">
      <c r="A47" s="462"/>
      <c r="B47" s="398"/>
      <c r="C47" s="402"/>
      <c r="D47" s="402"/>
      <c r="E47" s="170"/>
      <c r="F47" s="448"/>
      <c r="G47" s="497"/>
      <c r="H47" s="402"/>
      <c r="I47" s="92"/>
      <c r="J47" s="507"/>
      <c r="K47" s="499"/>
      <c r="L47" s="510"/>
      <c r="M47" s="492"/>
      <c r="N47" s="398"/>
      <c r="O47" s="401"/>
      <c r="P47" s="495"/>
      <c r="Q47" s="273"/>
    </row>
    <row r="48" spans="1:17" ht="15.75" thickBot="1">
      <c r="A48" s="462"/>
      <c r="B48" s="398"/>
      <c r="C48" s="402"/>
      <c r="D48" s="402"/>
      <c r="E48" s="170"/>
      <c r="F48" s="448"/>
      <c r="G48" s="497"/>
      <c r="H48" s="402"/>
      <c r="I48" s="92"/>
      <c r="J48" s="507"/>
      <c r="K48" s="499"/>
      <c r="L48" s="510"/>
      <c r="M48" s="492"/>
      <c r="N48" s="398"/>
      <c r="O48" s="522"/>
      <c r="P48" s="496"/>
      <c r="Q48" s="273"/>
    </row>
    <row r="49" spans="1:17">
      <c r="A49" s="462"/>
      <c r="B49" s="399"/>
      <c r="C49" s="402"/>
      <c r="D49" s="402"/>
      <c r="E49" s="170"/>
      <c r="F49" s="448"/>
      <c r="G49" s="497"/>
      <c r="H49" s="402"/>
      <c r="I49" s="93"/>
      <c r="J49" s="508"/>
      <c r="K49" s="500"/>
      <c r="L49" s="511"/>
      <c r="M49" s="512"/>
      <c r="N49" s="399"/>
      <c r="O49" s="171"/>
      <c r="P49" s="171"/>
      <c r="Q49" s="273"/>
    </row>
    <row r="50" spans="1:17">
      <c r="A50" s="462"/>
    </row>
    <row r="51" spans="1:17">
      <c r="A51" s="462"/>
    </row>
    <row r="52" spans="1:17">
      <c r="A52" s="462"/>
    </row>
    <row r="53" spans="1:17">
      <c r="A53" s="462"/>
    </row>
    <row r="54" spans="1:17">
      <c r="A54" s="462"/>
    </row>
    <row r="55" spans="1:17">
      <c r="A55" s="462"/>
    </row>
    <row r="56" spans="1:17">
      <c r="A56" s="462"/>
    </row>
    <row r="57" spans="1:17" ht="15.75" thickBot="1">
      <c r="A57" s="462"/>
    </row>
    <row r="58" spans="1:17">
      <c r="A58" s="461">
        <f>'5- Identificación de Riesgos'!A15</f>
        <v>3</v>
      </c>
    </row>
    <row r="59" spans="1:17">
      <c r="A59" s="462"/>
    </row>
    <row r="60" spans="1:17">
      <c r="A60" s="462"/>
    </row>
    <row r="61" spans="1:17">
      <c r="A61" s="462"/>
    </row>
    <row r="62" spans="1:17">
      <c r="A62" s="462"/>
    </row>
    <row r="63" spans="1:17">
      <c r="A63" s="462"/>
    </row>
    <row r="64" spans="1:17">
      <c r="A64" s="462"/>
    </row>
    <row r="65" spans="1:1">
      <c r="A65" s="462"/>
    </row>
    <row r="66" spans="1:1">
      <c r="A66" s="462"/>
    </row>
    <row r="67" spans="1:1">
      <c r="A67" s="462"/>
    </row>
  </sheetData>
  <mergeCells count="86">
    <mergeCell ref="P30:P38"/>
    <mergeCell ref="O20:O27"/>
    <mergeCell ref="P10:P18"/>
    <mergeCell ref="P40:P48"/>
    <mergeCell ref="C40:C49"/>
    <mergeCell ref="D40:D49"/>
    <mergeCell ref="O10:O19"/>
    <mergeCell ref="O31:O38"/>
    <mergeCell ref="O41:O48"/>
    <mergeCell ref="B10:B19"/>
    <mergeCell ref="F10:F19"/>
    <mergeCell ref="L30:L39"/>
    <mergeCell ref="M30:M39"/>
    <mergeCell ref="N30:N39"/>
    <mergeCell ref="A40:A49"/>
    <mergeCell ref="B40:B49"/>
    <mergeCell ref="A50:A57"/>
    <mergeCell ref="A58:A67"/>
    <mergeCell ref="A6:B6"/>
    <mergeCell ref="J30:J39"/>
    <mergeCell ref="K30:K39"/>
    <mergeCell ref="A20:A29"/>
    <mergeCell ref="B20:B29"/>
    <mergeCell ref="K20:K29"/>
    <mergeCell ref="D8:D9"/>
    <mergeCell ref="B8:B9"/>
    <mergeCell ref="A10:A19"/>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C4:Q4"/>
    <mergeCell ref="C5:Q5"/>
    <mergeCell ref="C6:Q6"/>
    <mergeCell ref="L8:L9"/>
    <mergeCell ref="J8:J9"/>
    <mergeCell ref="H8:H9"/>
    <mergeCell ref="C8:C9"/>
    <mergeCell ref="I8:I9"/>
    <mergeCell ref="E8:E9"/>
    <mergeCell ref="C10:C19"/>
    <mergeCell ref="D10:D19"/>
    <mergeCell ref="F20:F29"/>
    <mergeCell ref="G20:G29"/>
    <mergeCell ref="H20:H29"/>
    <mergeCell ref="J20:J29"/>
    <mergeCell ref="L20:L29"/>
    <mergeCell ref="G10:G19"/>
    <mergeCell ref="H10:H19"/>
    <mergeCell ref="J10:J19"/>
    <mergeCell ref="K10:K19"/>
    <mergeCell ref="C20:C29"/>
    <mergeCell ref="D20:D29"/>
    <mergeCell ref="L10:L19"/>
    <mergeCell ref="K8:K9"/>
    <mergeCell ref="F40:F49"/>
    <mergeCell ref="G40:G49"/>
    <mergeCell ref="H40:H49"/>
    <mergeCell ref="J40:J49"/>
    <mergeCell ref="K40:K49"/>
    <mergeCell ref="L40:L49"/>
    <mergeCell ref="M40:M49"/>
    <mergeCell ref="N40:N49"/>
    <mergeCell ref="G30:G39"/>
    <mergeCell ref="H30:H39"/>
    <mergeCell ref="M10:M19"/>
    <mergeCell ref="N10:N19"/>
    <mergeCell ref="M20:M29"/>
    <mergeCell ref="N20:N29"/>
    <mergeCell ref="A30:A39"/>
    <mergeCell ref="B30:B39"/>
    <mergeCell ref="C30:C39"/>
    <mergeCell ref="D30:D39"/>
    <mergeCell ref="F30:F39"/>
    <mergeCell ref="P20:P28"/>
  </mergeCells>
  <conditionalFormatting sqref="F10 F20 F30 F40">
    <cfRule type="containsText" dxfId="469" priority="451" operator="containsText" text="Muy Baja">
      <formula>NOT(ISERROR(SEARCH("Muy Baja",F10)))</formula>
    </cfRule>
    <cfRule type="containsText" dxfId="468" priority="452" operator="containsText" text="Baja">
      <formula>NOT(ISERROR(SEARCH("Baja",F10)))</formula>
    </cfRule>
    <cfRule type="containsText" dxfId="467" priority="453" operator="containsText" text="Muy Alta">
      <formula>NOT(ISERROR(SEARCH("Muy Alta",F10)))</formula>
    </cfRule>
    <cfRule type="containsText" dxfId="466" priority="455" operator="containsText" text="Alta">
      <formula>NOT(ISERROR(SEARCH("Alta",F10)))</formula>
    </cfRule>
    <cfRule type="containsText" dxfId="465" priority="456" operator="containsText" text="Media">
      <formula>NOT(ISERROR(SEARCH("Media",F10)))</formula>
    </cfRule>
    <cfRule type="containsText" dxfId="464" priority="457" operator="containsText" text="Media">
      <formula>NOT(ISERROR(SEARCH("Media",F10)))</formula>
    </cfRule>
    <cfRule type="containsText" dxfId="463" priority="458" operator="containsText" text="Media">
      <formula>NOT(ISERROR(SEARCH("Media",F10)))</formula>
    </cfRule>
    <cfRule type="containsText" dxfId="462" priority="459" operator="containsText" text="Muy Baja">
      <formula>NOT(ISERROR(SEARCH("Muy Baja",F10)))</formula>
    </cfRule>
    <cfRule type="containsText" dxfId="461" priority="460" operator="containsText" text="Baja">
      <formula>NOT(ISERROR(SEARCH("Baja",F10)))</formula>
    </cfRule>
    <cfRule type="containsText" dxfId="460" priority="461" operator="containsText" text="Muy Baja">
      <formula>NOT(ISERROR(SEARCH("Muy Baja",F10)))</formula>
    </cfRule>
    <cfRule type="containsText" dxfId="459" priority="462" operator="containsText" text="Muy Baja">
      <formula>NOT(ISERROR(SEARCH("Muy Baja",F10)))</formula>
    </cfRule>
    <cfRule type="containsText" dxfId="458" priority="463" operator="containsText" text="Muy Baja">
      <formula>NOT(ISERROR(SEARCH("Muy Baja",F10)))</formula>
    </cfRule>
    <cfRule type="containsText" dxfId="457" priority="464" operator="containsText" text="Muy Baja'Tabla probabilidad'!">
      <formula>NOT(ISERROR(SEARCH("Muy Baja'Tabla probabilidad'!",F10)))</formula>
    </cfRule>
    <cfRule type="containsText" dxfId="456" priority="465" operator="containsText" text="Muy bajo">
      <formula>NOT(ISERROR(SEARCH("Muy bajo",F10)))</formula>
    </cfRule>
    <cfRule type="containsText" dxfId="455" priority="466" operator="containsText" text="Alta">
      <formula>NOT(ISERROR(SEARCH("Alta",F10)))</formula>
    </cfRule>
    <cfRule type="containsText" dxfId="454" priority="467" operator="containsText" text="Media">
      <formula>NOT(ISERROR(SEARCH("Media",F10)))</formula>
    </cfRule>
    <cfRule type="containsText" dxfId="453" priority="468" operator="containsText" text="Baja">
      <formula>NOT(ISERROR(SEARCH("Baja",F10)))</formula>
    </cfRule>
    <cfRule type="containsText" dxfId="452" priority="469" operator="containsText" text="Muy baja">
      <formula>NOT(ISERROR(SEARCH("Muy baja",F10)))</formula>
    </cfRule>
    <cfRule type="cellIs" dxfId="451" priority="472" operator="between">
      <formula>1</formula>
      <formula>2</formula>
    </cfRule>
    <cfRule type="cellIs" dxfId="450" priority="473" operator="between">
      <formula>0</formula>
      <formula>2</formula>
    </cfRule>
  </conditionalFormatting>
  <conditionalFormatting sqref="G10 G20 G30 G40">
    <cfRule type="containsText" dxfId="449" priority="445" operator="containsText" text="Catastrófico">
      <formula>NOT(ISERROR(SEARCH("Catastrófico",G10)))</formula>
    </cfRule>
    <cfRule type="containsText" dxfId="448" priority="446" operator="containsText" text="Mayor">
      <formula>NOT(ISERROR(SEARCH("Mayor",G10)))</formula>
    </cfRule>
    <cfRule type="containsText" dxfId="447" priority="447" operator="containsText" text="Alta">
      <formula>NOT(ISERROR(SEARCH("Alta",G10)))</formula>
    </cfRule>
    <cfRule type="containsText" dxfId="446" priority="448" operator="containsText" text="Moderado">
      <formula>NOT(ISERROR(SEARCH("Moderado",G10)))</formula>
    </cfRule>
    <cfRule type="containsText" dxfId="445" priority="449" operator="containsText" text="Menor">
      <formula>NOT(ISERROR(SEARCH("Menor",G10)))</formula>
    </cfRule>
    <cfRule type="containsText" dxfId="444" priority="450" operator="containsText" text="Leve">
      <formula>NOT(ISERROR(SEARCH("Leve",G10)))</formula>
    </cfRule>
  </conditionalFormatting>
  <conditionalFormatting sqref="H10:I10 H20:I20 H30:I30 H40:I40">
    <cfRule type="containsText" dxfId="443" priority="440" operator="containsText" text="Extremo">
      <formula>NOT(ISERROR(SEARCH("Extremo",H10)))</formula>
    </cfRule>
    <cfRule type="containsText" dxfId="442" priority="441" operator="containsText" text="Alto">
      <formula>NOT(ISERROR(SEARCH("Alto",H10)))</formula>
    </cfRule>
    <cfRule type="containsText" dxfId="441" priority="442" operator="containsText" text="Bajo">
      <formula>NOT(ISERROR(SEARCH("Bajo",H10)))</formula>
    </cfRule>
    <cfRule type="containsText" dxfId="440" priority="443" operator="containsText" text="Moderado">
      <formula>NOT(ISERROR(SEARCH("Moderado",H10)))</formula>
    </cfRule>
    <cfRule type="containsText" dxfId="439" priority="444" operator="containsText" text="Extremo">
      <formula>NOT(ISERROR(SEARCH("Extremo",H10)))</formula>
    </cfRule>
  </conditionalFormatting>
  <conditionalFormatting sqref="J10:J49">
    <cfRule type="containsText" dxfId="438" priority="142" operator="containsText" text="Muy Baja">
      <formula>NOT(ISERROR(SEARCH("Muy Baja",J10)))</formula>
    </cfRule>
    <cfRule type="containsText" dxfId="437" priority="409" operator="containsText" text="Muy Alta">
      <formula>NOT(ISERROR(SEARCH("Muy Alta",J10)))</formula>
    </cfRule>
    <cfRule type="containsText" dxfId="436" priority="410" operator="containsText" text="Alta">
      <formula>NOT(ISERROR(SEARCH("Alta",J10)))</formula>
    </cfRule>
    <cfRule type="containsText" dxfId="435" priority="411" operator="containsText" text="Media">
      <formula>NOT(ISERROR(SEARCH("Media",J10)))</formula>
    </cfRule>
    <cfRule type="containsText" dxfId="434" priority="412" operator="containsText" text="Baja">
      <formula>NOT(ISERROR(SEARCH("Baja",J10)))</formula>
    </cfRule>
    <cfRule type="containsText" dxfId="433" priority="413" operator="containsText" text="Muy Baja">
      <formula>NOT(ISERROR(SEARCH("Muy Baja",J10)))</formula>
    </cfRule>
  </conditionalFormatting>
  <conditionalFormatting sqref="K10:K49">
    <cfRule type="containsText" dxfId="432" priority="404" operator="containsText" text="Catastrófico">
      <formula>NOT(ISERROR(SEARCH("Catastrófico",K10)))</formula>
    </cfRule>
    <cfRule type="containsText" dxfId="431" priority="405" operator="containsText" text="Moderado">
      <formula>NOT(ISERROR(SEARCH("Moderado",K10)))</formula>
    </cfRule>
    <cfRule type="containsText" dxfId="430" priority="406" operator="containsText" text="Menor">
      <formula>NOT(ISERROR(SEARCH("Menor",K10)))</formula>
    </cfRule>
    <cfRule type="containsText" dxfId="429" priority="407" operator="containsText" text="Leve">
      <formula>NOT(ISERROR(SEARCH("Leve",K10)))</formula>
    </cfRule>
    <cfRule type="containsText" dxfId="428" priority="408" operator="containsText" text="Mayor">
      <formula>NOT(ISERROR(SEARCH("Mayor",K10)))</formula>
    </cfRule>
  </conditionalFormatting>
  <conditionalFormatting sqref="M10 M20 M30 M40">
    <cfRule type="containsText" dxfId="427" priority="414" operator="containsText" text="Extremo">
      <formula>NOT(ISERROR(SEARCH("Extremo",M10)))</formula>
    </cfRule>
    <cfRule type="containsText" dxfId="426" priority="415" operator="containsText" text="Alto">
      <formula>NOT(ISERROR(SEARCH("Alto",M10)))</formula>
    </cfRule>
    <cfRule type="containsText" dxfId="425" priority="416" operator="containsText" text="Moderado">
      <formula>NOT(ISERROR(SEARCH("Moderado",M10)))</formula>
    </cfRule>
    <cfRule type="containsText" dxfId="424" priority="417" operator="containsText" text="Menor">
      <formula>NOT(ISERROR(SEARCH("Menor",M10)))</formula>
    </cfRule>
    <cfRule type="containsText" dxfId="423" priority="418" operator="containsText" text="Bajo">
      <formula>NOT(ISERROR(SEARCH("Bajo",M10)))</formula>
    </cfRule>
    <cfRule type="containsText" dxfId="422" priority="419" operator="containsText" text="Moderado">
      <formula>NOT(ISERROR(SEARCH("Moderado",M10)))</formula>
    </cfRule>
    <cfRule type="containsText" dxfId="421" priority="420" operator="containsText" text="Extremo">
      <formula>NOT(ISERROR(SEARCH("Extremo",M10)))</formula>
    </cfRule>
    <cfRule type="containsText" dxfId="420" priority="421" operator="containsText" text="Baja">
      <formula>NOT(ISERROR(SEARCH("Baja",M10)))</formula>
    </cfRule>
    <cfRule type="containsText" dxfId="419" priority="422" operator="containsText" text="Alto">
      <formula>NOT(ISERROR(SEARCH("Alto",M10)))</formula>
    </cfRule>
  </conditionalFormatting>
  <dataValidations count="1">
    <dataValidation type="list" allowBlank="1" showInputMessage="1" showErrorMessage="1" sqref="D10:D49" xr:uid="{00000000-0002-0000-06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470" operator="containsText" id="{E50DE147-7B2A-40A6-95D7-AEA96FC942F8}">
            <xm:f>NOT(ISERROR(SEARCH('8- Políticas de Administración '!$B$5,F10)))</xm:f>
            <xm:f>'8- Políticas de Administración '!$B$5</xm:f>
            <x14:dxf>
              <font>
                <color rgb="FF006100"/>
              </font>
              <fill>
                <patternFill>
                  <bgColor rgb="FFC6EFCE"/>
                </patternFill>
              </fill>
            </x14:dxf>
          </x14:cfRule>
          <x14:cfRule type="containsText" priority="471" operator="containsText" id="{1034B27F-53CC-4A29-BA39-C5FDB949099A}">
            <xm:f>NOT(ISERROR(SEARCH('8- Políticas de Administración '!$B$5,F10)))</xm:f>
            <xm:f>'8- Políticas de Administración '!$B$5</xm:f>
            <x14:dxf>
              <font>
                <color rgb="FF9C0006"/>
              </font>
              <fill>
                <patternFill>
                  <bgColor rgb="FFFFC7CE"/>
                </patternFill>
              </fill>
            </x14:dxf>
          </x14:cfRule>
          <xm:sqref>F10 F20 F30 F40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N10:N49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EG718"/>
  <sheetViews>
    <sheetView showGridLines="0" zoomScale="70" zoomScaleNormal="70" workbookViewId="0">
      <selection activeCell="C28" sqref="C28:E28"/>
    </sheetView>
  </sheetViews>
  <sheetFormatPr baseColWidth="10" defaultColWidth="11.42578125" defaultRowHeight="15"/>
  <cols>
    <col min="2" max="2" width="24.28515625" customWidth="1"/>
    <col min="3" max="3" width="62.85546875" customWidth="1"/>
    <col min="4" max="4" width="10.28515625" bestFit="1" customWidth="1"/>
    <col min="5" max="5" width="84.28515625" style="51" customWidth="1"/>
    <col min="6" max="6" width="27.5703125" customWidth="1"/>
    <col min="7" max="7" width="11.5703125" hidden="1" customWidth="1"/>
    <col min="8" max="8" width="13.7109375" hidden="1" customWidth="1"/>
    <col min="9" max="9" width="28.5703125" hidden="1" customWidth="1"/>
    <col min="10" max="11" width="11.5703125" hidden="1" customWidth="1"/>
    <col min="12" max="13" width="11.5703125" customWidth="1"/>
    <col min="32" max="137" width="11.42578125" style="2"/>
  </cols>
  <sheetData>
    <row r="1" spans="1:137" s="2" customFormat="1">
      <c r="E1" s="48"/>
    </row>
    <row r="2" spans="1:137" ht="24" thickBot="1">
      <c r="A2" s="2"/>
      <c r="B2" s="532" t="s">
        <v>337</v>
      </c>
      <c r="C2" s="532"/>
      <c r="D2" s="532"/>
      <c r="E2" s="532"/>
      <c r="F2" s="89"/>
      <c r="G2" s="2"/>
      <c r="H2" s="2"/>
      <c r="I2" s="2"/>
      <c r="J2" s="2"/>
      <c r="K2" s="2"/>
      <c r="L2" s="2"/>
      <c r="M2" s="2"/>
      <c r="N2" s="2"/>
      <c r="O2" s="2"/>
      <c r="P2" s="2"/>
      <c r="Q2" s="2"/>
      <c r="R2" s="2"/>
      <c r="S2" s="2"/>
      <c r="T2" s="2"/>
      <c r="U2" s="2"/>
      <c r="V2" s="2"/>
      <c r="W2" s="2"/>
      <c r="X2" s="2"/>
      <c r="Y2" s="2"/>
      <c r="Z2" s="2"/>
      <c r="AA2" s="2"/>
      <c r="AB2" s="2"/>
      <c r="AC2" s="2"/>
      <c r="AD2" s="2"/>
      <c r="AE2" s="2"/>
    </row>
    <row r="3" spans="1:137" ht="15.75" thickTop="1">
      <c r="A3" s="2"/>
      <c r="B3" s="16"/>
      <c r="C3" s="16"/>
      <c r="D3" s="16"/>
      <c r="E3" s="49"/>
      <c r="F3" s="2"/>
      <c r="G3" s="2"/>
      <c r="H3" s="2"/>
      <c r="I3" s="2"/>
      <c r="J3" s="2"/>
      <c r="K3" s="2"/>
      <c r="L3" s="2"/>
      <c r="M3" s="2"/>
      <c r="N3" s="2"/>
      <c r="O3" s="2"/>
      <c r="P3" s="2"/>
      <c r="Q3" s="2"/>
      <c r="R3" s="2"/>
      <c r="S3" s="2"/>
      <c r="T3" s="2"/>
      <c r="U3" s="2"/>
      <c r="V3" s="2"/>
      <c r="W3" s="2"/>
      <c r="X3" s="2"/>
      <c r="Y3" s="2"/>
      <c r="Z3" s="2"/>
      <c r="AA3" s="2"/>
      <c r="AB3" s="2"/>
      <c r="AC3" s="2"/>
      <c r="AD3" s="2"/>
      <c r="AE3" s="2"/>
    </row>
    <row r="4" spans="1:137" ht="21">
      <c r="A4" s="2"/>
      <c r="B4" s="64"/>
      <c r="C4" s="65" t="s">
        <v>338</v>
      </c>
      <c r="D4" s="65"/>
      <c r="E4" s="65" t="s">
        <v>339</v>
      </c>
      <c r="F4" s="66"/>
      <c r="G4" s="2"/>
      <c r="H4" s="2"/>
      <c r="I4" s="2"/>
      <c r="J4" s="2"/>
      <c r="K4" s="2"/>
      <c r="L4" s="2"/>
      <c r="M4" s="2"/>
      <c r="N4" s="2"/>
      <c r="O4" s="2"/>
      <c r="P4" s="2"/>
      <c r="Q4" s="2"/>
      <c r="R4" s="2"/>
      <c r="S4" s="2"/>
      <c r="T4" s="2"/>
      <c r="U4" s="2"/>
      <c r="V4" s="2"/>
      <c r="W4" s="2"/>
      <c r="X4" s="2"/>
      <c r="Y4" s="2"/>
      <c r="Z4" s="2"/>
      <c r="AA4" s="2"/>
      <c r="AB4" s="2"/>
      <c r="AC4" s="2"/>
      <c r="AD4" s="2"/>
      <c r="AE4" s="2"/>
    </row>
    <row r="5" spans="1:137" ht="40.5">
      <c r="A5" s="2"/>
      <c r="B5" s="64"/>
      <c r="C5" s="65" t="s">
        <v>340</v>
      </c>
      <c r="D5" s="65"/>
      <c r="E5" s="67" t="s">
        <v>341</v>
      </c>
      <c r="F5" s="65" t="s">
        <v>339</v>
      </c>
      <c r="G5" s="2"/>
      <c r="H5" s="2"/>
      <c r="I5" s="2"/>
      <c r="J5" s="2"/>
      <c r="K5" s="2"/>
      <c r="L5" s="2"/>
      <c r="M5" s="2"/>
      <c r="N5" s="2"/>
      <c r="O5" s="2"/>
      <c r="P5" s="2"/>
      <c r="Q5" s="2"/>
      <c r="R5" s="2"/>
      <c r="S5" s="2"/>
      <c r="T5" s="2"/>
      <c r="U5" s="2"/>
      <c r="V5" s="2"/>
      <c r="W5" s="2"/>
      <c r="X5" s="2"/>
      <c r="Y5" s="2"/>
      <c r="Z5" s="2"/>
      <c r="AA5" s="2"/>
      <c r="AB5" s="2"/>
      <c r="AC5" s="2"/>
      <c r="AD5" s="2"/>
      <c r="AE5" s="2"/>
    </row>
    <row r="6" spans="1:137" ht="20.25">
      <c r="A6" s="2"/>
      <c r="B6" s="68" t="s">
        <v>342</v>
      </c>
      <c r="C6" s="111" t="s">
        <v>343</v>
      </c>
      <c r="D6" s="69">
        <v>0.04</v>
      </c>
      <c r="E6" s="70" t="s">
        <v>344</v>
      </c>
      <c r="F6" s="71">
        <v>1</v>
      </c>
      <c r="G6" s="2"/>
      <c r="H6" s="53"/>
      <c r="I6" s="2"/>
      <c r="J6" s="2"/>
      <c r="K6" s="2"/>
      <c r="L6" s="2"/>
      <c r="M6" s="2"/>
      <c r="N6" s="2"/>
      <c r="O6" s="2"/>
      <c r="P6" s="2"/>
      <c r="Q6" s="2"/>
      <c r="R6" s="2"/>
      <c r="S6" s="2"/>
      <c r="T6" s="2"/>
      <c r="U6" s="2"/>
      <c r="V6" s="2"/>
      <c r="W6" s="2"/>
      <c r="X6" s="2"/>
      <c r="Y6" s="2"/>
      <c r="Z6" s="2"/>
      <c r="AA6" s="2"/>
      <c r="AB6" s="2"/>
      <c r="AC6" s="2"/>
      <c r="AD6" s="2"/>
      <c r="AE6" s="2"/>
    </row>
    <row r="7" spans="1:137" ht="20.25">
      <c r="A7" s="2"/>
      <c r="B7" s="72" t="s">
        <v>345</v>
      </c>
      <c r="C7" s="111" t="s">
        <v>346</v>
      </c>
      <c r="D7" s="69">
        <v>0.09</v>
      </c>
      <c r="E7" s="70" t="s">
        <v>347</v>
      </c>
      <c r="F7" s="71">
        <v>2</v>
      </c>
      <c r="G7" s="2"/>
      <c r="H7" s="2"/>
      <c r="I7" s="2"/>
      <c r="J7" s="2"/>
      <c r="K7" s="2"/>
      <c r="L7" s="2"/>
      <c r="M7" s="2"/>
      <c r="N7" s="2"/>
      <c r="O7" s="2"/>
      <c r="P7" s="2"/>
      <c r="Q7" s="2"/>
      <c r="R7" s="2"/>
      <c r="S7" s="2"/>
      <c r="T7" s="2"/>
      <c r="U7" s="2"/>
      <c r="V7" s="2"/>
      <c r="W7" s="2"/>
      <c r="X7" s="2"/>
      <c r="Y7" s="2"/>
      <c r="Z7" s="2"/>
      <c r="AA7" s="2"/>
      <c r="AB7" s="2"/>
      <c r="AC7" s="2"/>
      <c r="AD7" s="2"/>
      <c r="AE7" s="2"/>
    </row>
    <row r="8" spans="1:137" ht="20.25">
      <c r="A8" s="2"/>
      <c r="B8" s="73" t="s">
        <v>348</v>
      </c>
      <c r="C8" s="111" t="s">
        <v>349</v>
      </c>
      <c r="D8" s="69">
        <v>0.28999999999999998</v>
      </c>
      <c r="E8" s="70" t="s">
        <v>350</v>
      </c>
      <c r="F8" s="71">
        <v>3</v>
      </c>
      <c r="G8" s="2"/>
      <c r="H8" s="2"/>
      <c r="I8" s="2"/>
      <c r="J8" s="2"/>
      <c r="K8" s="2"/>
      <c r="L8" s="2"/>
      <c r="M8" s="2"/>
      <c r="N8" s="2"/>
      <c r="O8" s="2"/>
      <c r="P8" s="2"/>
      <c r="Q8" s="2"/>
      <c r="R8" s="2"/>
      <c r="S8" s="2"/>
      <c r="T8" s="2"/>
      <c r="U8" s="2"/>
      <c r="V8" s="2"/>
      <c r="W8" s="2"/>
      <c r="X8" s="2"/>
      <c r="Y8" s="2"/>
      <c r="Z8" s="2"/>
      <c r="AA8" s="2"/>
      <c r="AB8" s="2"/>
      <c r="AC8" s="2"/>
      <c r="AD8" s="2"/>
      <c r="AE8" s="2"/>
    </row>
    <row r="9" spans="1:137" ht="20.25">
      <c r="A9" s="2"/>
      <c r="B9" s="74" t="s">
        <v>351</v>
      </c>
      <c r="C9" s="111" t="s">
        <v>352</v>
      </c>
      <c r="D9" s="69">
        <v>0.49</v>
      </c>
      <c r="E9" s="70" t="s">
        <v>353</v>
      </c>
      <c r="F9" s="71">
        <v>4</v>
      </c>
      <c r="G9" s="2"/>
      <c r="H9" s="2"/>
      <c r="I9" s="2"/>
      <c r="J9" s="2"/>
      <c r="K9" s="2"/>
      <c r="L9" s="2"/>
      <c r="M9" s="2"/>
      <c r="N9" s="2"/>
      <c r="O9" s="2"/>
      <c r="P9" s="2"/>
      <c r="Q9" s="2"/>
      <c r="R9" s="2"/>
      <c r="S9" s="2"/>
      <c r="T9" s="2"/>
      <c r="U9" s="2"/>
      <c r="V9" s="2"/>
      <c r="W9" s="2"/>
      <c r="X9" s="2"/>
      <c r="Y9" s="2"/>
      <c r="Z9" s="2"/>
      <c r="AA9" s="2"/>
      <c r="AB9" s="2"/>
      <c r="AC9" s="2"/>
      <c r="AD9" s="2"/>
      <c r="AE9" s="2"/>
    </row>
    <row r="10" spans="1:137" ht="20.25">
      <c r="A10" s="2"/>
      <c r="B10" s="75" t="s">
        <v>354</v>
      </c>
      <c r="C10" s="111" t="s">
        <v>355</v>
      </c>
      <c r="D10" s="69">
        <v>1</v>
      </c>
      <c r="E10" s="70" t="s">
        <v>356</v>
      </c>
      <c r="F10" s="71">
        <v>5</v>
      </c>
      <c r="G10" s="2"/>
      <c r="H10" s="2"/>
      <c r="I10" s="94" t="s">
        <v>357</v>
      </c>
      <c r="J10" s="2"/>
      <c r="K10" s="2"/>
      <c r="L10" s="2"/>
      <c r="M10" s="2"/>
      <c r="N10" s="2"/>
      <c r="O10" s="2"/>
      <c r="P10" s="2"/>
      <c r="Q10" s="2"/>
      <c r="R10" s="2"/>
      <c r="S10" s="2"/>
      <c r="T10" s="2"/>
      <c r="U10" s="2"/>
      <c r="V10" s="2"/>
      <c r="W10" s="2"/>
      <c r="X10" s="2"/>
      <c r="Y10" s="2"/>
      <c r="Z10" s="2"/>
      <c r="AA10" s="2"/>
      <c r="AB10" s="2"/>
      <c r="AC10" s="2"/>
      <c r="AD10" s="2"/>
      <c r="AE10" s="2"/>
    </row>
    <row r="11" spans="1:137" ht="16.5">
      <c r="A11" s="2"/>
      <c r="B11" s="4"/>
      <c r="C11" s="3"/>
      <c r="D11" s="3"/>
      <c r="E11" s="50"/>
      <c r="F11" s="2"/>
      <c r="G11" s="2"/>
      <c r="H11" s="2"/>
      <c r="I11" s="2"/>
      <c r="J11" s="2"/>
      <c r="K11" s="2"/>
      <c r="L11" s="2"/>
      <c r="M11" s="2"/>
      <c r="N11" s="2"/>
      <c r="O11" s="2"/>
      <c r="P11" s="2"/>
      <c r="Q11" s="2"/>
      <c r="R11" s="2"/>
      <c r="S11" s="2"/>
      <c r="T11" s="2"/>
      <c r="U11" s="2"/>
      <c r="V11" s="2"/>
      <c r="W11" s="2"/>
      <c r="X11" s="2"/>
      <c r="Y11" s="2"/>
      <c r="Z11" s="2"/>
      <c r="AA11" s="2"/>
      <c r="AB11" s="2"/>
      <c r="AC11" s="2"/>
      <c r="AD11" s="2"/>
      <c r="AE11" s="2"/>
    </row>
    <row r="12" spans="1:137">
      <c r="A12" s="2"/>
      <c r="B12" s="2"/>
      <c r="C12" s="2"/>
      <c r="D12" s="2"/>
      <c r="E12" s="48"/>
      <c r="F12" s="2"/>
      <c r="G12" s="2"/>
      <c r="H12" s="2"/>
      <c r="I12" s="2"/>
      <c r="J12" s="2"/>
      <c r="K12" s="2"/>
      <c r="L12" s="2"/>
      <c r="M12" s="2"/>
      <c r="N12" s="2"/>
      <c r="O12" s="2"/>
      <c r="P12" s="2"/>
      <c r="Q12" s="2"/>
      <c r="R12" s="2"/>
      <c r="S12" s="2"/>
      <c r="T12" s="2"/>
      <c r="U12" s="2"/>
      <c r="V12" s="2"/>
      <c r="W12" s="2"/>
      <c r="X12" s="2"/>
      <c r="Y12" s="2"/>
      <c r="Z12" s="2"/>
      <c r="AA12" s="2"/>
      <c r="AB12" s="2"/>
      <c r="AC12" s="2"/>
      <c r="AD12" s="2"/>
      <c r="AE12" s="2"/>
    </row>
    <row r="13" spans="1:137">
      <c r="A13" s="2"/>
      <c r="B13" s="2"/>
      <c r="C13" s="2"/>
      <c r="D13" s="2"/>
      <c r="E13" s="48"/>
      <c r="F13" s="2"/>
      <c r="G13" s="2"/>
      <c r="H13" s="2"/>
      <c r="I13" s="2"/>
      <c r="J13" s="2"/>
      <c r="K13" s="2"/>
      <c r="L13" s="2"/>
      <c r="M13" s="2"/>
      <c r="N13" s="2"/>
      <c r="O13" s="2"/>
      <c r="P13" s="2"/>
      <c r="Q13" s="2"/>
      <c r="R13" s="2"/>
      <c r="S13" s="2"/>
      <c r="T13" s="2"/>
      <c r="U13" s="2"/>
      <c r="V13" s="2"/>
      <c r="W13" s="2"/>
      <c r="X13" s="2"/>
      <c r="Y13" s="2"/>
      <c r="Z13" s="2"/>
      <c r="AA13" s="2"/>
      <c r="AB13" s="2"/>
      <c r="AC13" s="2"/>
      <c r="AD13" s="2"/>
      <c r="AE13" s="2"/>
    </row>
    <row r="14" spans="1:137" ht="23.25">
      <c r="A14" s="2"/>
      <c r="B14" s="533" t="s">
        <v>358</v>
      </c>
      <c r="C14" s="533"/>
      <c r="D14" s="533"/>
      <c r="E14" s="533"/>
      <c r="F14" s="100"/>
      <c r="G14" s="63"/>
      <c r="H14" s="2"/>
      <c r="I14" s="2"/>
      <c r="J14" s="2"/>
      <c r="K14" s="2"/>
      <c r="L14" s="2"/>
      <c r="M14" s="2"/>
      <c r="N14" s="2"/>
      <c r="O14" s="2"/>
      <c r="P14" s="2"/>
      <c r="Q14" s="2"/>
      <c r="R14" s="2"/>
      <c r="S14" s="2"/>
      <c r="T14" s="2"/>
      <c r="U14" s="2"/>
      <c r="V14" s="2"/>
      <c r="W14" s="2"/>
      <c r="X14" s="2"/>
      <c r="Y14" s="2"/>
      <c r="Z14" s="2"/>
      <c r="AA14" s="2"/>
      <c r="AB14" s="2"/>
      <c r="AC14" s="2"/>
      <c r="AD14" s="2"/>
      <c r="AE14" s="2"/>
    </row>
    <row r="15" spans="1:137">
      <c r="A15" s="2"/>
      <c r="B15" s="99"/>
      <c r="C15" s="99"/>
      <c r="D15" s="99"/>
      <c r="E15" s="99"/>
      <c r="F15" s="101"/>
      <c r="G15" s="2"/>
      <c r="H15" s="2"/>
      <c r="I15" s="2"/>
      <c r="J15" s="2"/>
      <c r="K15" s="2"/>
      <c r="L15" s="2"/>
      <c r="M15" s="2"/>
      <c r="N15" s="2"/>
      <c r="O15" s="2"/>
      <c r="P15" s="2"/>
      <c r="Q15" s="2"/>
      <c r="R15" s="2"/>
      <c r="S15" s="2"/>
      <c r="T15" s="2"/>
      <c r="U15" s="2"/>
      <c r="V15" s="2"/>
      <c r="W15" s="2"/>
      <c r="X15" s="2"/>
      <c r="Y15" s="2"/>
      <c r="Z15" s="2"/>
      <c r="AA15" s="2"/>
      <c r="AB15" s="2"/>
      <c r="AC15" s="2"/>
      <c r="AD15" s="2"/>
      <c r="AE15" s="2"/>
    </row>
    <row r="16" spans="1:137" s="79" customFormat="1" ht="20.25">
      <c r="A16" s="77"/>
      <c r="B16" s="102"/>
      <c r="C16" s="531" t="s">
        <v>289</v>
      </c>
      <c r="D16" s="531"/>
      <c r="E16" s="531"/>
      <c r="F16" s="103"/>
      <c r="G16" s="77"/>
      <c r="H16" s="77"/>
      <c r="I16" s="95" t="s">
        <v>287</v>
      </c>
      <c r="J16" s="77"/>
      <c r="K16" s="77"/>
      <c r="L16" s="77"/>
      <c r="M16" s="77"/>
      <c r="N16" s="77"/>
      <c r="O16" s="77"/>
      <c r="P16" s="77"/>
      <c r="Q16" s="77"/>
      <c r="R16" s="77"/>
      <c r="S16" s="77"/>
      <c r="T16" s="77"/>
      <c r="U16" s="77"/>
      <c r="V16" s="77"/>
      <c r="W16" s="77"/>
      <c r="X16" s="77"/>
      <c r="Y16" s="77"/>
      <c r="Z16" s="77"/>
      <c r="AA16" s="77"/>
      <c r="AB16" s="77"/>
      <c r="AC16" s="77"/>
      <c r="AD16" s="77"/>
      <c r="AE16" s="77"/>
      <c r="AF16" s="77"/>
      <c r="AG16" s="77"/>
      <c r="AH16" s="77"/>
      <c r="AI16" s="77"/>
      <c r="AJ16" s="77"/>
      <c r="AK16" s="77"/>
      <c r="AL16" s="77"/>
      <c r="AM16" s="77"/>
      <c r="AN16" s="77"/>
      <c r="AO16" s="77"/>
      <c r="AP16" s="77"/>
      <c r="AQ16" s="77"/>
      <c r="AR16" s="77"/>
      <c r="AS16" s="77"/>
      <c r="AT16" s="77"/>
      <c r="AU16" s="77"/>
      <c r="AV16" s="77"/>
      <c r="AW16" s="77"/>
      <c r="AX16" s="77"/>
      <c r="AY16" s="77"/>
      <c r="AZ16" s="77"/>
      <c r="BA16" s="77"/>
      <c r="BB16" s="77"/>
      <c r="BC16" s="77"/>
      <c r="BD16" s="77"/>
      <c r="BE16" s="77"/>
      <c r="BF16" s="77"/>
      <c r="BG16" s="77"/>
      <c r="BH16" s="77"/>
      <c r="BI16" s="77"/>
      <c r="BJ16" s="77"/>
      <c r="BK16" s="77"/>
      <c r="BL16" s="77"/>
      <c r="BM16" s="77"/>
      <c r="BN16" s="77"/>
      <c r="BO16" s="77"/>
      <c r="BP16" s="77"/>
      <c r="BQ16" s="77"/>
      <c r="BR16" s="77"/>
      <c r="BS16" s="77"/>
      <c r="BT16" s="77"/>
      <c r="BU16" s="77"/>
      <c r="BV16" s="77"/>
      <c r="BW16" s="77"/>
      <c r="BX16" s="77"/>
      <c r="BY16" s="77"/>
      <c r="BZ16" s="77"/>
      <c r="CA16" s="77"/>
      <c r="CB16" s="77"/>
      <c r="CC16" s="77"/>
      <c r="CD16" s="77"/>
      <c r="CE16" s="77"/>
      <c r="CF16" s="77"/>
      <c r="CG16" s="77"/>
      <c r="CH16" s="77"/>
      <c r="CI16" s="77"/>
      <c r="CJ16" s="77"/>
      <c r="CK16" s="77"/>
      <c r="CL16" s="77"/>
      <c r="CM16" s="77"/>
      <c r="CN16" s="77"/>
      <c r="CO16" s="77"/>
      <c r="CP16" s="77"/>
      <c r="CQ16" s="77"/>
      <c r="CR16" s="77"/>
      <c r="CS16" s="77"/>
      <c r="CT16" s="77"/>
      <c r="CU16" s="77"/>
      <c r="CV16" s="77"/>
      <c r="CW16" s="77"/>
      <c r="CX16" s="77"/>
      <c r="CY16" s="77"/>
      <c r="CZ16" s="77"/>
      <c r="DA16" s="77"/>
      <c r="DB16" s="77"/>
      <c r="DC16" s="77"/>
      <c r="DD16" s="77"/>
      <c r="DE16" s="77"/>
      <c r="DF16" s="77"/>
      <c r="DG16" s="77"/>
      <c r="DH16" s="77"/>
      <c r="DI16" s="77"/>
      <c r="DJ16" s="77"/>
      <c r="DK16" s="77"/>
      <c r="DL16" s="77"/>
      <c r="DM16" s="77"/>
      <c r="DN16" s="77"/>
      <c r="DO16" s="77"/>
      <c r="DP16" s="77"/>
      <c r="DQ16" s="77"/>
      <c r="DR16" s="77"/>
      <c r="DS16" s="77"/>
      <c r="DT16" s="77"/>
      <c r="DU16" s="77"/>
      <c r="DV16" s="77"/>
      <c r="DW16" s="77"/>
      <c r="DX16" s="77"/>
      <c r="DY16" s="77"/>
      <c r="DZ16" s="77"/>
      <c r="EA16" s="77"/>
      <c r="EB16" s="77"/>
      <c r="EC16" s="77"/>
      <c r="ED16" s="77"/>
      <c r="EE16" s="77"/>
      <c r="EF16" s="77"/>
      <c r="EG16" s="77"/>
    </row>
    <row r="17" spans="1:137" s="79" customFormat="1" ht="40.5" customHeight="1">
      <c r="A17" s="77"/>
      <c r="B17" s="68" t="s">
        <v>359</v>
      </c>
      <c r="C17" s="529" t="s">
        <v>360</v>
      </c>
      <c r="D17" s="529"/>
      <c r="E17" s="529"/>
      <c r="F17" s="104">
        <v>1</v>
      </c>
      <c r="G17" s="77"/>
      <c r="H17" s="77"/>
      <c r="I17" s="94" t="s">
        <v>289</v>
      </c>
      <c r="J17" s="77"/>
      <c r="K17" s="77"/>
      <c r="L17" s="77"/>
      <c r="M17" s="77"/>
      <c r="N17" s="77"/>
      <c r="O17" s="77"/>
      <c r="P17" s="77"/>
      <c r="Q17" s="77"/>
      <c r="R17" s="77"/>
      <c r="S17" s="77"/>
      <c r="T17" s="77"/>
      <c r="U17" s="77"/>
      <c r="V17" s="77"/>
      <c r="W17" s="77"/>
      <c r="X17" s="77"/>
      <c r="Y17" s="77"/>
      <c r="Z17" s="77"/>
      <c r="AA17" s="77"/>
      <c r="AB17" s="77"/>
      <c r="AC17" s="77"/>
      <c r="AD17" s="77"/>
      <c r="AE17" s="77"/>
      <c r="AF17" s="77"/>
      <c r="AG17" s="77"/>
      <c r="AH17" s="77"/>
      <c r="AI17" s="77"/>
      <c r="AJ17" s="77"/>
      <c r="AK17" s="77"/>
      <c r="AL17" s="77"/>
      <c r="AM17" s="77"/>
      <c r="AN17" s="77"/>
      <c r="AO17" s="77"/>
      <c r="AP17" s="77"/>
      <c r="AQ17" s="77"/>
      <c r="AR17" s="77"/>
      <c r="AS17" s="77"/>
      <c r="AT17" s="77"/>
      <c r="AU17" s="77"/>
      <c r="AV17" s="77"/>
      <c r="AW17" s="77"/>
      <c r="AX17" s="77"/>
      <c r="AY17" s="77"/>
      <c r="AZ17" s="77"/>
      <c r="BA17" s="77"/>
      <c r="BB17" s="77"/>
      <c r="BC17" s="77"/>
      <c r="BD17" s="77"/>
      <c r="BE17" s="77"/>
      <c r="BF17" s="77"/>
      <c r="BG17" s="77"/>
      <c r="BH17" s="77"/>
      <c r="BI17" s="77"/>
      <c r="BJ17" s="77"/>
      <c r="BK17" s="77"/>
      <c r="BL17" s="77"/>
      <c r="BM17" s="77"/>
      <c r="BN17" s="77"/>
      <c r="BO17" s="77"/>
      <c r="BP17" s="77"/>
      <c r="BQ17" s="77"/>
      <c r="BR17" s="77"/>
      <c r="BS17" s="77"/>
      <c r="BT17" s="77"/>
      <c r="BU17" s="77"/>
      <c r="BV17" s="77"/>
      <c r="BW17" s="77"/>
      <c r="BX17" s="77"/>
      <c r="BY17" s="77"/>
      <c r="BZ17" s="77"/>
      <c r="CA17" s="77"/>
      <c r="CB17" s="77"/>
      <c r="CC17" s="77"/>
      <c r="CD17" s="77"/>
      <c r="CE17" s="77"/>
      <c r="CF17" s="77"/>
      <c r="CG17" s="77"/>
      <c r="CH17" s="77"/>
      <c r="CI17" s="77"/>
      <c r="CJ17" s="77"/>
      <c r="CK17" s="77"/>
      <c r="CL17" s="77"/>
      <c r="CM17" s="77"/>
      <c r="CN17" s="77"/>
      <c r="CO17" s="77"/>
      <c r="CP17" s="77"/>
      <c r="CQ17" s="77"/>
      <c r="CR17" s="77"/>
      <c r="CS17" s="77"/>
      <c r="CT17" s="77"/>
      <c r="CU17" s="77"/>
      <c r="CV17" s="77"/>
      <c r="CW17" s="77"/>
      <c r="CX17" s="77"/>
      <c r="CY17" s="77"/>
      <c r="CZ17" s="77"/>
      <c r="DA17" s="77"/>
      <c r="DB17" s="77"/>
      <c r="DC17" s="77"/>
      <c r="DD17" s="77"/>
      <c r="DE17" s="77"/>
      <c r="DF17" s="77"/>
      <c r="DG17" s="77"/>
      <c r="DH17" s="77"/>
      <c r="DI17" s="77"/>
      <c r="DJ17" s="77"/>
      <c r="DK17" s="77"/>
      <c r="DL17" s="77"/>
      <c r="DM17" s="77"/>
      <c r="DN17" s="77"/>
      <c r="DO17" s="77"/>
      <c r="DP17" s="77"/>
      <c r="DQ17" s="77"/>
      <c r="DR17" s="77"/>
      <c r="DS17" s="77"/>
      <c r="DT17" s="77"/>
      <c r="DU17" s="77"/>
      <c r="DV17" s="77"/>
      <c r="DW17" s="77"/>
      <c r="DX17" s="77"/>
      <c r="DY17" s="77"/>
      <c r="DZ17" s="77"/>
      <c r="EA17" s="77"/>
      <c r="EB17" s="77"/>
      <c r="EC17" s="77"/>
      <c r="ED17" s="77"/>
      <c r="EE17" s="77"/>
      <c r="EF17" s="77"/>
      <c r="EG17" s="77"/>
    </row>
    <row r="18" spans="1:137" s="79" customFormat="1" ht="20.25">
      <c r="A18" s="77"/>
      <c r="B18" s="72" t="s">
        <v>361</v>
      </c>
      <c r="C18" s="529" t="s">
        <v>290</v>
      </c>
      <c r="D18" s="529"/>
      <c r="E18" s="529"/>
      <c r="F18" s="104">
        <v>2</v>
      </c>
      <c r="G18" s="77"/>
      <c r="H18" s="77"/>
      <c r="I18" s="94" t="s">
        <v>291</v>
      </c>
      <c r="J18" s="77"/>
      <c r="K18" s="77"/>
      <c r="L18" s="77"/>
      <c r="M18" s="77"/>
      <c r="N18" s="77"/>
      <c r="O18" s="77"/>
      <c r="P18" s="77"/>
      <c r="Q18" s="77"/>
      <c r="R18" s="77"/>
      <c r="S18" s="77"/>
      <c r="T18" s="77"/>
      <c r="U18" s="77"/>
      <c r="V18" s="77"/>
      <c r="W18" s="77"/>
      <c r="X18" s="77"/>
      <c r="Y18" s="77"/>
      <c r="Z18" s="77"/>
      <c r="AA18" s="77"/>
      <c r="AB18" s="77"/>
      <c r="AC18" s="77"/>
      <c r="AD18" s="77"/>
      <c r="AE18" s="77"/>
      <c r="AF18" s="77"/>
      <c r="AG18" s="77"/>
      <c r="AH18" s="77"/>
      <c r="AI18" s="77"/>
      <c r="AJ18" s="77"/>
      <c r="AK18" s="77"/>
      <c r="AL18" s="77"/>
      <c r="AM18" s="77"/>
      <c r="AN18" s="77"/>
      <c r="AO18" s="77"/>
      <c r="AP18" s="77"/>
      <c r="AQ18" s="77"/>
      <c r="AR18" s="77"/>
      <c r="AS18" s="77"/>
      <c r="AT18" s="77"/>
      <c r="AU18" s="77"/>
      <c r="AV18" s="77"/>
      <c r="AW18" s="77"/>
      <c r="AX18" s="77"/>
      <c r="AY18" s="77"/>
      <c r="AZ18" s="77"/>
      <c r="BA18" s="77"/>
      <c r="BB18" s="77"/>
      <c r="BC18" s="77"/>
      <c r="BD18" s="77"/>
      <c r="BE18" s="77"/>
      <c r="BF18" s="77"/>
      <c r="BG18" s="77"/>
      <c r="BH18" s="77"/>
      <c r="BI18" s="77"/>
      <c r="BJ18" s="77"/>
      <c r="BK18" s="77"/>
      <c r="BL18" s="77"/>
      <c r="BM18" s="77"/>
      <c r="BN18" s="77"/>
      <c r="BO18" s="77"/>
      <c r="BP18" s="77"/>
      <c r="BQ18" s="77"/>
      <c r="BR18" s="77"/>
      <c r="BS18" s="77"/>
      <c r="BT18" s="77"/>
      <c r="BU18" s="77"/>
      <c r="BV18" s="77"/>
      <c r="BW18" s="77"/>
      <c r="BX18" s="77"/>
      <c r="BY18" s="77"/>
      <c r="BZ18" s="77"/>
      <c r="CA18" s="77"/>
      <c r="CB18" s="77"/>
      <c r="CC18" s="77"/>
      <c r="CD18" s="77"/>
      <c r="CE18" s="77"/>
      <c r="CF18" s="77"/>
      <c r="CG18" s="77"/>
      <c r="CH18" s="77"/>
      <c r="CI18" s="77"/>
      <c r="CJ18" s="77"/>
      <c r="CK18" s="77"/>
      <c r="CL18" s="77"/>
      <c r="CM18" s="77"/>
      <c r="CN18" s="77"/>
      <c r="CO18" s="77"/>
      <c r="CP18" s="77"/>
      <c r="CQ18" s="77"/>
      <c r="CR18" s="77"/>
      <c r="CS18" s="77"/>
      <c r="CT18" s="77"/>
      <c r="CU18" s="77"/>
      <c r="CV18" s="77"/>
      <c r="CW18" s="77"/>
      <c r="CX18" s="77"/>
      <c r="CY18" s="77"/>
      <c r="CZ18" s="77"/>
      <c r="DA18" s="77"/>
      <c r="DB18" s="77"/>
      <c r="DC18" s="77"/>
      <c r="DD18" s="77"/>
      <c r="DE18" s="77"/>
      <c r="DF18" s="77"/>
      <c r="DG18" s="77"/>
      <c r="DH18" s="77"/>
      <c r="DI18" s="77"/>
      <c r="DJ18" s="77"/>
      <c r="DK18" s="77"/>
      <c r="DL18" s="77"/>
      <c r="DM18" s="77"/>
      <c r="DN18" s="77"/>
      <c r="DO18" s="77"/>
      <c r="DP18" s="77"/>
      <c r="DQ18" s="77"/>
      <c r="DR18" s="77"/>
      <c r="DS18" s="77"/>
      <c r="DT18" s="77"/>
      <c r="DU18" s="77"/>
      <c r="DV18" s="77"/>
      <c r="DW18" s="77"/>
      <c r="DX18" s="77"/>
      <c r="DY18" s="77"/>
      <c r="DZ18" s="77"/>
      <c r="EA18" s="77"/>
      <c r="EB18" s="77"/>
      <c r="EC18" s="77"/>
      <c r="ED18" s="77"/>
      <c r="EE18" s="77"/>
      <c r="EF18" s="77"/>
      <c r="EG18" s="77"/>
    </row>
    <row r="19" spans="1:137" s="79" customFormat="1" ht="30">
      <c r="A19" s="77"/>
      <c r="B19" s="73" t="s">
        <v>362</v>
      </c>
      <c r="C19" s="529" t="s">
        <v>363</v>
      </c>
      <c r="D19" s="529"/>
      <c r="E19" s="529"/>
      <c r="F19" s="104">
        <v>3</v>
      </c>
      <c r="G19" s="77"/>
      <c r="H19" s="77"/>
      <c r="I19" s="94" t="s">
        <v>298</v>
      </c>
      <c r="J19" s="77"/>
      <c r="K19" s="77"/>
      <c r="L19" s="77"/>
      <c r="M19" s="77"/>
      <c r="N19" s="77"/>
      <c r="O19" s="77"/>
      <c r="P19" s="77"/>
      <c r="Q19" s="77"/>
      <c r="R19" s="77"/>
      <c r="S19" s="77"/>
      <c r="T19" s="77"/>
      <c r="U19" s="77"/>
      <c r="V19" s="77"/>
      <c r="W19" s="77"/>
      <c r="X19" s="77"/>
      <c r="Y19" s="77"/>
      <c r="Z19" s="77"/>
      <c r="AA19" s="77"/>
      <c r="AB19" s="77"/>
      <c r="AC19" s="77"/>
      <c r="AD19" s="77"/>
      <c r="AE19" s="77"/>
      <c r="AF19" s="77"/>
      <c r="AG19" s="77"/>
      <c r="AH19" s="77"/>
      <c r="AI19" s="77"/>
      <c r="AJ19" s="77"/>
      <c r="AK19" s="77"/>
      <c r="AL19" s="77"/>
      <c r="AM19" s="77"/>
      <c r="AN19" s="77"/>
      <c r="AO19" s="77"/>
      <c r="AP19" s="77"/>
      <c r="AQ19" s="77"/>
      <c r="AR19" s="77"/>
      <c r="AS19" s="77"/>
      <c r="AT19" s="77"/>
      <c r="AU19" s="77"/>
      <c r="AV19" s="77"/>
      <c r="AW19" s="77"/>
      <c r="AX19" s="77"/>
      <c r="AY19" s="77"/>
      <c r="AZ19" s="77"/>
      <c r="BA19" s="77"/>
      <c r="BB19" s="77"/>
      <c r="BC19" s="77"/>
      <c r="BD19" s="77"/>
      <c r="BE19" s="77"/>
      <c r="BF19" s="77"/>
      <c r="BG19" s="77"/>
      <c r="BH19" s="77"/>
      <c r="BI19" s="77"/>
      <c r="BJ19" s="77"/>
      <c r="BK19" s="77"/>
      <c r="BL19" s="77"/>
      <c r="BM19" s="77"/>
      <c r="BN19" s="77"/>
      <c r="BO19" s="77"/>
      <c r="BP19" s="77"/>
      <c r="BQ19" s="77"/>
      <c r="BR19" s="77"/>
      <c r="BS19" s="77"/>
      <c r="BT19" s="77"/>
      <c r="BU19" s="77"/>
      <c r="BV19" s="77"/>
      <c r="BW19" s="77"/>
      <c r="BX19" s="77"/>
      <c r="BY19" s="77"/>
      <c r="BZ19" s="77"/>
      <c r="CA19" s="77"/>
      <c r="CB19" s="77"/>
      <c r="CC19" s="77"/>
      <c r="CD19" s="77"/>
      <c r="CE19" s="77"/>
      <c r="CF19" s="77"/>
      <c r="CG19" s="77"/>
      <c r="CH19" s="77"/>
      <c r="CI19" s="77"/>
      <c r="CJ19" s="77"/>
      <c r="CK19" s="77"/>
      <c r="CL19" s="77"/>
      <c r="CM19" s="77"/>
      <c r="CN19" s="77"/>
      <c r="CO19" s="77"/>
      <c r="CP19" s="77"/>
      <c r="CQ19" s="77"/>
      <c r="CR19" s="77"/>
      <c r="CS19" s="77"/>
      <c r="CT19" s="77"/>
      <c r="CU19" s="77"/>
      <c r="CV19" s="77"/>
      <c r="CW19" s="77"/>
      <c r="CX19" s="77"/>
      <c r="CY19" s="77"/>
      <c r="CZ19" s="77"/>
      <c r="DA19" s="77"/>
      <c r="DB19" s="77"/>
      <c r="DC19" s="77"/>
      <c r="DD19" s="77"/>
      <c r="DE19" s="77"/>
      <c r="DF19" s="77"/>
      <c r="DG19" s="77"/>
      <c r="DH19" s="77"/>
      <c r="DI19" s="77"/>
      <c r="DJ19" s="77"/>
      <c r="DK19" s="77"/>
      <c r="DL19" s="77"/>
      <c r="DM19" s="77"/>
      <c r="DN19" s="77"/>
      <c r="DO19" s="77"/>
      <c r="DP19" s="77"/>
      <c r="DQ19" s="77"/>
      <c r="DR19" s="77"/>
      <c r="DS19" s="77"/>
      <c r="DT19" s="77"/>
      <c r="DU19" s="77"/>
      <c r="DV19" s="77"/>
      <c r="DW19" s="77"/>
      <c r="DX19" s="77"/>
      <c r="DY19" s="77"/>
      <c r="DZ19" s="77"/>
      <c r="EA19" s="77"/>
      <c r="EB19" s="77"/>
      <c r="EC19" s="77"/>
      <c r="ED19" s="77"/>
      <c r="EE19" s="77"/>
      <c r="EF19" s="77"/>
      <c r="EG19" s="77"/>
    </row>
    <row r="20" spans="1:137" s="79" customFormat="1" ht="30">
      <c r="A20" s="77"/>
      <c r="B20" s="74" t="s">
        <v>364</v>
      </c>
      <c r="C20" s="529" t="s">
        <v>297</v>
      </c>
      <c r="D20" s="529"/>
      <c r="E20" s="529"/>
      <c r="F20" s="104">
        <v>4</v>
      </c>
      <c r="G20" s="77"/>
      <c r="H20" s="77"/>
      <c r="I20" s="94" t="s">
        <v>294</v>
      </c>
      <c r="J20" s="77"/>
      <c r="K20" s="77"/>
      <c r="L20" s="77"/>
      <c r="M20" s="77"/>
      <c r="N20" s="77"/>
      <c r="O20" s="77"/>
      <c r="P20" s="77"/>
      <c r="Q20" s="77"/>
      <c r="R20" s="77"/>
      <c r="S20" s="77"/>
      <c r="T20" s="77"/>
      <c r="U20" s="77"/>
      <c r="V20" s="77"/>
      <c r="W20" s="77"/>
      <c r="X20" s="77"/>
      <c r="Y20" s="77"/>
      <c r="Z20" s="77"/>
      <c r="AA20" s="77"/>
      <c r="AB20" s="77"/>
      <c r="AC20" s="77"/>
      <c r="AD20" s="77"/>
      <c r="AE20" s="77"/>
      <c r="AF20" s="77"/>
      <c r="AG20" s="77"/>
      <c r="AH20" s="77"/>
      <c r="AI20" s="77"/>
      <c r="AJ20" s="77"/>
      <c r="AK20" s="77"/>
      <c r="AL20" s="77"/>
      <c r="AM20" s="77"/>
      <c r="AN20" s="77"/>
      <c r="AO20" s="77"/>
      <c r="AP20" s="77"/>
      <c r="AQ20" s="77"/>
      <c r="AR20" s="77"/>
      <c r="AS20" s="77"/>
      <c r="AT20" s="77"/>
      <c r="AU20" s="77"/>
      <c r="AV20" s="77"/>
      <c r="AW20" s="77"/>
      <c r="AX20" s="77"/>
      <c r="AY20" s="77"/>
      <c r="AZ20" s="77"/>
      <c r="BA20" s="77"/>
      <c r="BB20" s="77"/>
      <c r="BC20" s="77"/>
      <c r="BD20" s="77"/>
      <c r="BE20" s="77"/>
      <c r="BF20" s="77"/>
      <c r="BG20" s="77"/>
      <c r="BH20" s="77"/>
      <c r="BI20" s="77"/>
      <c r="BJ20" s="77"/>
      <c r="BK20" s="77"/>
      <c r="BL20" s="77"/>
      <c r="BM20" s="77"/>
      <c r="BN20" s="77"/>
      <c r="BO20" s="77"/>
      <c r="BP20" s="77"/>
      <c r="BQ20" s="77"/>
      <c r="BR20" s="77"/>
      <c r="BS20" s="77"/>
      <c r="BT20" s="77"/>
      <c r="BU20" s="77"/>
      <c r="BV20" s="77"/>
      <c r="BW20" s="77"/>
      <c r="BX20" s="77"/>
      <c r="BY20" s="77"/>
      <c r="BZ20" s="77"/>
      <c r="CA20" s="77"/>
      <c r="CB20" s="77"/>
      <c r="CC20" s="77"/>
      <c r="CD20" s="77"/>
      <c r="CE20" s="77"/>
      <c r="CF20" s="77"/>
      <c r="CG20" s="77"/>
      <c r="CH20" s="77"/>
      <c r="CI20" s="77"/>
      <c r="CJ20" s="77"/>
      <c r="CK20" s="77"/>
      <c r="CL20" s="77"/>
      <c r="CM20" s="77"/>
      <c r="CN20" s="77"/>
      <c r="CO20" s="77"/>
      <c r="CP20" s="77"/>
      <c r="CQ20" s="77"/>
      <c r="CR20" s="77"/>
      <c r="CS20" s="77"/>
      <c r="CT20" s="77"/>
      <c r="CU20" s="77"/>
      <c r="CV20" s="77"/>
      <c r="CW20" s="77"/>
      <c r="CX20" s="77"/>
      <c r="CY20" s="77"/>
      <c r="CZ20" s="77"/>
      <c r="DA20" s="77"/>
      <c r="DB20" s="77"/>
      <c r="DC20" s="77"/>
      <c r="DD20" s="77"/>
      <c r="DE20" s="77"/>
      <c r="DF20" s="77"/>
      <c r="DG20" s="77"/>
      <c r="DH20" s="77"/>
      <c r="DI20" s="77"/>
      <c r="DJ20" s="77"/>
      <c r="DK20" s="77"/>
      <c r="DL20" s="77"/>
      <c r="DM20" s="77"/>
      <c r="DN20" s="77"/>
      <c r="DO20" s="77"/>
      <c r="DP20" s="77"/>
      <c r="DQ20" s="77"/>
      <c r="DR20" s="77"/>
      <c r="DS20" s="77"/>
      <c r="DT20" s="77"/>
      <c r="DU20" s="77"/>
      <c r="DV20" s="77"/>
      <c r="DW20" s="77"/>
      <c r="DX20" s="77"/>
      <c r="DY20" s="77"/>
      <c r="DZ20" s="77"/>
      <c r="EA20" s="77"/>
      <c r="EB20" s="77"/>
      <c r="EC20" s="77"/>
      <c r="ED20" s="77"/>
      <c r="EE20" s="77"/>
      <c r="EF20" s="77"/>
      <c r="EG20" s="77"/>
    </row>
    <row r="21" spans="1:137" s="79" customFormat="1" ht="60.6" customHeight="1">
      <c r="A21" s="77"/>
      <c r="B21" s="75" t="s">
        <v>365</v>
      </c>
      <c r="C21" s="529" t="s">
        <v>300</v>
      </c>
      <c r="D21" s="529"/>
      <c r="E21" s="529"/>
      <c r="F21" s="104">
        <v>5</v>
      </c>
      <c r="G21" s="77"/>
      <c r="H21" s="77"/>
      <c r="I21" s="94" t="str">
        <f>C48</f>
        <v>Interrupción o afectación en la prestación del servicio administrativo</v>
      </c>
      <c r="J21" s="77"/>
      <c r="K21" s="77"/>
      <c r="L21" s="77"/>
      <c r="M21" s="77"/>
      <c r="N21" s="77"/>
      <c r="O21" s="77"/>
      <c r="P21" s="77"/>
      <c r="Q21" s="77"/>
      <c r="R21" s="77"/>
      <c r="S21" s="77"/>
      <c r="T21" s="77"/>
      <c r="U21" s="77"/>
      <c r="V21" s="77"/>
      <c r="W21" s="77"/>
      <c r="X21" s="77"/>
      <c r="Y21" s="77"/>
      <c r="Z21" s="77"/>
      <c r="AA21" s="77"/>
      <c r="AB21" s="77"/>
      <c r="AC21" s="77"/>
      <c r="AD21" s="77"/>
      <c r="AE21" s="77"/>
      <c r="AF21" s="77"/>
      <c r="AG21" s="77"/>
      <c r="AH21" s="77"/>
      <c r="AI21" s="77"/>
      <c r="AJ21" s="77"/>
      <c r="AK21" s="77"/>
      <c r="AL21" s="77"/>
      <c r="AM21" s="77"/>
      <c r="AN21" s="77"/>
      <c r="AO21" s="77"/>
      <c r="AP21" s="77"/>
      <c r="AQ21" s="77"/>
      <c r="AR21" s="77"/>
      <c r="AS21" s="77"/>
      <c r="AT21" s="77"/>
      <c r="AU21" s="77"/>
      <c r="AV21" s="77"/>
      <c r="AW21" s="77"/>
      <c r="AX21" s="77"/>
      <c r="AY21" s="77"/>
      <c r="AZ21" s="77"/>
      <c r="BA21" s="77"/>
      <c r="BB21" s="77"/>
      <c r="BC21" s="77"/>
      <c r="BD21" s="77"/>
      <c r="BE21" s="77"/>
      <c r="BF21" s="77"/>
      <c r="BG21" s="77"/>
      <c r="BH21" s="77"/>
      <c r="BI21" s="77"/>
      <c r="BJ21" s="77"/>
      <c r="BK21" s="77"/>
      <c r="BL21" s="77"/>
      <c r="BM21" s="77"/>
      <c r="BN21" s="77"/>
      <c r="BO21" s="77"/>
      <c r="BP21" s="77"/>
      <c r="BQ21" s="77"/>
      <c r="BR21" s="77"/>
      <c r="BS21" s="77"/>
      <c r="BT21" s="77"/>
      <c r="BU21" s="77"/>
      <c r="BV21" s="77"/>
      <c r="BW21" s="77"/>
      <c r="BX21" s="77"/>
      <c r="BY21" s="77"/>
      <c r="BZ21" s="77"/>
      <c r="CA21" s="77"/>
      <c r="CB21" s="77"/>
      <c r="CC21" s="77"/>
      <c r="CD21" s="77"/>
      <c r="CE21" s="77"/>
      <c r="CF21" s="77"/>
      <c r="CG21" s="77"/>
      <c r="CH21" s="77"/>
      <c r="CI21" s="77"/>
      <c r="CJ21" s="77"/>
      <c r="CK21" s="77"/>
      <c r="CL21" s="77"/>
      <c r="CM21" s="77"/>
      <c r="CN21" s="77"/>
      <c r="CO21" s="77"/>
      <c r="CP21" s="77"/>
      <c r="CQ21" s="77"/>
      <c r="CR21" s="77"/>
      <c r="CS21" s="77"/>
      <c r="CT21" s="77"/>
      <c r="CU21" s="77"/>
      <c r="CV21" s="77"/>
      <c r="CW21" s="77"/>
      <c r="CX21" s="77"/>
      <c r="CY21" s="77"/>
      <c r="CZ21" s="77"/>
      <c r="DA21" s="77"/>
      <c r="DB21" s="77"/>
      <c r="DC21" s="77"/>
      <c r="DD21" s="77"/>
      <c r="DE21" s="77"/>
      <c r="DF21" s="77"/>
      <c r="DG21" s="77"/>
      <c r="DH21" s="77"/>
      <c r="DI21" s="77"/>
      <c r="DJ21" s="77"/>
      <c r="DK21" s="77"/>
      <c r="DL21" s="77"/>
      <c r="DM21" s="77"/>
      <c r="DN21" s="77"/>
      <c r="DO21" s="77"/>
      <c r="DP21" s="77"/>
      <c r="DQ21" s="77"/>
      <c r="DR21" s="77"/>
      <c r="DS21" s="77"/>
      <c r="DT21" s="77"/>
      <c r="DU21" s="77"/>
      <c r="DV21" s="77"/>
      <c r="DW21" s="77"/>
      <c r="DX21" s="77"/>
      <c r="DY21" s="77"/>
      <c r="DZ21" s="77"/>
      <c r="EA21" s="77"/>
      <c r="EB21" s="77"/>
      <c r="EC21" s="77"/>
      <c r="ED21" s="77"/>
      <c r="EE21" s="77"/>
      <c r="EF21" s="77"/>
      <c r="EG21" s="77"/>
    </row>
    <row r="22" spans="1:137" s="79" customFormat="1" ht="20.25">
      <c r="A22" s="77"/>
      <c r="B22" s="85"/>
      <c r="C22" s="76"/>
      <c r="D22" s="76"/>
      <c r="E22" s="76"/>
      <c r="F22" s="86"/>
      <c r="G22" s="77"/>
      <c r="H22" s="77"/>
      <c r="I22" s="94" t="str">
        <f>C56</f>
        <v>Afectación Ambiental</v>
      </c>
      <c r="J22" s="77"/>
      <c r="K22" s="77"/>
      <c r="L22" s="77"/>
      <c r="M22" s="77"/>
      <c r="N22" s="77"/>
      <c r="O22" s="77"/>
      <c r="P22" s="77"/>
      <c r="Q22" s="77"/>
      <c r="R22" s="77"/>
      <c r="S22" s="77"/>
      <c r="T22" s="77"/>
      <c r="U22" s="77"/>
      <c r="V22" s="77"/>
      <c r="W22" s="77"/>
      <c r="X22" s="77"/>
      <c r="Y22" s="77"/>
      <c r="Z22" s="77"/>
      <c r="AA22" s="77"/>
      <c r="AB22" s="77"/>
      <c r="AC22" s="77"/>
      <c r="AD22" s="77"/>
      <c r="AE22" s="77"/>
      <c r="AF22" s="77"/>
      <c r="AG22" s="77"/>
      <c r="AH22" s="77"/>
      <c r="AI22" s="77"/>
      <c r="AJ22" s="77"/>
      <c r="AK22" s="77"/>
      <c r="AL22" s="77"/>
      <c r="AM22" s="77"/>
      <c r="AN22" s="77"/>
      <c r="AO22" s="77"/>
      <c r="AP22" s="77"/>
      <c r="AQ22" s="77"/>
      <c r="AR22" s="77"/>
      <c r="AS22" s="77"/>
      <c r="AT22" s="77"/>
      <c r="AU22" s="77"/>
      <c r="AV22" s="77"/>
      <c r="AW22" s="77"/>
      <c r="AX22" s="77"/>
      <c r="AY22" s="77"/>
      <c r="AZ22" s="77"/>
      <c r="BA22" s="77"/>
      <c r="BB22" s="77"/>
      <c r="BC22" s="77"/>
      <c r="BD22" s="77"/>
      <c r="BE22" s="77"/>
      <c r="BF22" s="77"/>
      <c r="BG22" s="77"/>
      <c r="BH22" s="77"/>
      <c r="BI22" s="77"/>
      <c r="BJ22" s="77"/>
      <c r="BK22" s="77"/>
      <c r="BL22" s="77"/>
      <c r="BM22" s="77"/>
      <c r="BN22" s="77"/>
      <c r="BO22" s="77"/>
      <c r="BP22" s="77"/>
      <c r="BQ22" s="77"/>
      <c r="BR22" s="77"/>
      <c r="BS22" s="77"/>
      <c r="BT22" s="77"/>
      <c r="BU22" s="77"/>
      <c r="BV22" s="77"/>
      <c r="BW22" s="77"/>
      <c r="BX22" s="77"/>
      <c r="BY22" s="77"/>
      <c r="BZ22" s="77"/>
      <c r="CA22" s="77"/>
      <c r="CB22" s="77"/>
      <c r="CC22" s="77"/>
      <c r="CD22" s="77"/>
      <c r="CE22" s="77"/>
      <c r="CF22" s="77"/>
      <c r="CG22" s="77"/>
      <c r="CH22" s="77"/>
      <c r="CI22" s="77"/>
      <c r="CJ22" s="77"/>
      <c r="CK22" s="77"/>
      <c r="CL22" s="77"/>
      <c r="CM22" s="77"/>
      <c r="CN22" s="77"/>
      <c r="CO22" s="77"/>
      <c r="CP22" s="77"/>
      <c r="CQ22" s="77"/>
      <c r="CR22" s="77"/>
      <c r="CS22" s="77"/>
      <c r="CT22" s="77"/>
      <c r="CU22" s="77"/>
      <c r="CV22" s="77"/>
      <c r="CW22" s="77"/>
      <c r="CX22" s="77"/>
      <c r="CY22" s="77"/>
      <c r="CZ22" s="77"/>
      <c r="DA22" s="77"/>
      <c r="DB22" s="77"/>
      <c r="DC22" s="77"/>
      <c r="DD22" s="77"/>
      <c r="DE22" s="77"/>
      <c r="DF22" s="77"/>
      <c r="DG22" s="77"/>
      <c r="DH22" s="77"/>
      <c r="DI22" s="77"/>
      <c r="DJ22" s="77"/>
      <c r="DK22" s="77"/>
      <c r="DL22" s="77"/>
      <c r="DM22" s="77"/>
      <c r="DN22" s="77"/>
      <c r="DO22" s="77"/>
      <c r="DP22" s="77"/>
      <c r="DQ22" s="77"/>
      <c r="DR22" s="77"/>
      <c r="DS22" s="77"/>
      <c r="DT22" s="77"/>
      <c r="DU22" s="77"/>
      <c r="DV22" s="77"/>
      <c r="DW22" s="77"/>
      <c r="DX22" s="77"/>
      <c r="DY22" s="77"/>
      <c r="DZ22" s="77"/>
      <c r="EA22" s="77"/>
      <c r="EB22" s="77"/>
      <c r="EC22" s="77"/>
      <c r="ED22" s="77"/>
      <c r="EE22" s="77"/>
      <c r="EF22" s="77"/>
      <c r="EG22" s="77"/>
    </row>
    <row r="23" spans="1:137" s="79" customFormat="1" ht="20.25">
      <c r="A23" s="77"/>
      <c r="B23" s="85"/>
      <c r="C23" s="76"/>
      <c r="D23" s="76"/>
      <c r="E23" s="76"/>
      <c r="F23" s="86"/>
      <c r="G23" s="77"/>
      <c r="H23" s="77"/>
      <c r="I23" s="77"/>
      <c r="J23" s="77"/>
      <c r="K23" s="77"/>
      <c r="L23" s="77"/>
      <c r="M23" s="77"/>
      <c r="N23" s="77"/>
      <c r="O23" s="77"/>
      <c r="P23" s="77"/>
      <c r="Q23" s="77"/>
      <c r="R23" s="77"/>
      <c r="S23" s="77"/>
      <c r="T23" s="77"/>
      <c r="U23" s="77"/>
      <c r="V23" s="77"/>
      <c r="W23" s="77"/>
      <c r="X23" s="77"/>
      <c r="Y23" s="77"/>
      <c r="Z23" s="77"/>
      <c r="AA23" s="77"/>
      <c r="AB23" s="77"/>
      <c r="AC23" s="77"/>
      <c r="AD23" s="77"/>
      <c r="AE23" s="77"/>
      <c r="AF23" s="77"/>
      <c r="AG23" s="77"/>
      <c r="AH23" s="77"/>
      <c r="AI23" s="77"/>
      <c r="AJ23" s="77"/>
      <c r="AK23" s="77"/>
      <c r="AL23" s="77"/>
      <c r="AM23" s="77"/>
      <c r="AN23" s="77"/>
      <c r="AO23" s="77"/>
      <c r="AP23" s="77"/>
      <c r="AQ23" s="77"/>
      <c r="AR23" s="77"/>
      <c r="AS23" s="77"/>
      <c r="AT23" s="77"/>
      <c r="AU23" s="77"/>
      <c r="AV23" s="77"/>
      <c r="AW23" s="77"/>
      <c r="AX23" s="77"/>
      <c r="AY23" s="77"/>
      <c r="AZ23" s="77"/>
      <c r="BA23" s="77"/>
      <c r="BB23" s="77"/>
      <c r="BC23" s="77"/>
      <c r="BD23" s="77"/>
      <c r="BE23" s="77"/>
      <c r="BF23" s="77"/>
      <c r="BG23" s="77"/>
      <c r="BH23" s="77"/>
      <c r="BI23" s="77"/>
      <c r="BJ23" s="77"/>
      <c r="BK23" s="77"/>
      <c r="BL23" s="77"/>
      <c r="BM23" s="77"/>
      <c r="BN23" s="77"/>
      <c r="BO23" s="77"/>
      <c r="BP23" s="77"/>
      <c r="BQ23" s="77"/>
      <c r="BR23" s="77"/>
      <c r="BS23" s="77"/>
      <c r="BT23" s="77"/>
      <c r="BU23" s="77"/>
      <c r="BV23" s="77"/>
      <c r="BW23" s="77"/>
      <c r="BX23" s="77"/>
      <c r="BY23" s="77"/>
      <c r="BZ23" s="77"/>
      <c r="CA23" s="77"/>
      <c r="CB23" s="77"/>
      <c r="CC23" s="77"/>
      <c r="CD23" s="77"/>
      <c r="CE23" s="77"/>
      <c r="CF23" s="77"/>
      <c r="CG23" s="77"/>
      <c r="CH23" s="77"/>
      <c r="CI23" s="77"/>
      <c r="CJ23" s="77"/>
      <c r="CK23" s="77"/>
      <c r="CL23" s="77"/>
      <c r="CM23" s="77"/>
      <c r="CN23" s="77"/>
      <c r="CO23" s="77"/>
      <c r="CP23" s="77"/>
      <c r="CQ23" s="77"/>
      <c r="CR23" s="77"/>
      <c r="CS23" s="77"/>
      <c r="CT23" s="77"/>
      <c r="CU23" s="77"/>
      <c r="CV23" s="77"/>
      <c r="CW23" s="77"/>
      <c r="CX23" s="77"/>
      <c r="CY23" s="77"/>
      <c r="CZ23" s="77"/>
      <c r="DA23" s="77"/>
      <c r="DB23" s="77"/>
      <c r="DC23" s="77"/>
      <c r="DD23" s="77"/>
      <c r="DE23" s="77"/>
      <c r="DF23" s="77"/>
      <c r="DG23" s="77"/>
      <c r="DH23" s="77"/>
      <c r="DI23" s="77"/>
      <c r="DJ23" s="77"/>
      <c r="DK23" s="77"/>
      <c r="DL23" s="77"/>
      <c r="DM23" s="77"/>
      <c r="DN23" s="77"/>
      <c r="DO23" s="77"/>
      <c r="DP23" s="77"/>
      <c r="DQ23" s="77"/>
      <c r="DR23" s="77"/>
      <c r="DS23" s="77"/>
      <c r="DT23" s="77"/>
      <c r="DU23" s="77"/>
      <c r="DV23" s="77"/>
      <c r="DW23" s="77"/>
      <c r="DX23" s="77"/>
      <c r="DY23" s="77"/>
      <c r="DZ23" s="77"/>
      <c r="EA23" s="77"/>
      <c r="EB23" s="77"/>
      <c r="EC23" s="77"/>
      <c r="ED23" s="77"/>
      <c r="EE23" s="77"/>
      <c r="EF23" s="77"/>
      <c r="EG23" s="77"/>
    </row>
    <row r="24" spans="1:137" s="79" customFormat="1" ht="20.25">
      <c r="A24" s="77"/>
      <c r="B24" s="78"/>
      <c r="C24" s="530" t="s">
        <v>291</v>
      </c>
      <c r="D24" s="530"/>
      <c r="E24" s="530"/>
      <c r="F24" s="86"/>
      <c r="G24" s="77"/>
      <c r="H24" s="77"/>
      <c r="I24" s="77"/>
      <c r="J24" s="77"/>
      <c r="K24" s="77"/>
      <c r="L24" s="77"/>
      <c r="M24" s="77"/>
      <c r="N24" s="77"/>
      <c r="O24" s="77"/>
      <c r="P24" s="77"/>
      <c r="Q24" s="77"/>
      <c r="R24" s="77"/>
      <c r="S24" s="77"/>
      <c r="T24" s="77"/>
      <c r="U24" s="77"/>
      <c r="V24" s="77"/>
      <c r="W24" s="77"/>
      <c r="X24" s="77"/>
      <c r="Y24" s="77"/>
      <c r="Z24" s="77"/>
      <c r="AA24" s="77"/>
      <c r="AB24" s="77"/>
      <c r="AC24" s="77"/>
      <c r="AD24" s="77"/>
      <c r="AE24" s="77"/>
      <c r="AF24" s="77"/>
      <c r="AG24" s="77"/>
      <c r="AH24" s="77"/>
      <c r="AI24" s="77"/>
      <c r="AJ24" s="77"/>
      <c r="AK24" s="77"/>
      <c r="AL24" s="77"/>
      <c r="AM24" s="77"/>
      <c r="AN24" s="77"/>
      <c r="AO24" s="77"/>
      <c r="AP24" s="77"/>
      <c r="AQ24" s="77"/>
      <c r="AR24" s="77"/>
      <c r="AS24" s="77"/>
      <c r="AT24" s="77"/>
      <c r="AU24" s="77"/>
      <c r="AV24" s="77"/>
      <c r="AW24" s="77"/>
      <c r="AX24" s="77"/>
      <c r="AY24" s="77"/>
      <c r="AZ24" s="77"/>
      <c r="BA24" s="77"/>
      <c r="BB24" s="77"/>
      <c r="BC24" s="77"/>
      <c r="BD24" s="77"/>
      <c r="BE24" s="77"/>
      <c r="BF24" s="77"/>
      <c r="BG24" s="77"/>
      <c r="BH24" s="77"/>
      <c r="BI24" s="77"/>
      <c r="BJ24" s="77"/>
      <c r="BK24" s="77"/>
      <c r="BL24" s="77"/>
      <c r="BM24" s="77"/>
      <c r="BN24" s="77"/>
      <c r="BO24" s="77"/>
      <c r="BP24" s="77"/>
      <c r="BQ24" s="77"/>
      <c r="BR24" s="77"/>
      <c r="BS24" s="77"/>
      <c r="BT24" s="77"/>
      <c r="BU24" s="77"/>
      <c r="BV24" s="77"/>
      <c r="BW24" s="77"/>
      <c r="BX24" s="77"/>
      <c r="BY24" s="77"/>
      <c r="BZ24" s="77"/>
      <c r="CA24" s="77"/>
      <c r="CB24" s="77"/>
      <c r="CC24" s="77"/>
      <c r="CD24" s="77"/>
      <c r="CE24" s="77"/>
      <c r="CF24" s="77"/>
      <c r="CG24" s="77"/>
      <c r="CH24" s="77"/>
      <c r="CI24" s="77"/>
      <c r="CJ24" s="77"/>
      <c r="CK24" s="77"/>
      <c r="CL24" s="77"/>
      <c r="CM24" s="77"/>
      <c r="CN24" s="77"/>
      <c r="CO24" s="77"/>
      <c r="CP24" s="77"/>
      <c r="CQ24" s="77"/>
      <c r="CR24" s="77"/>
      <c r="CS24" s="77"/>
      <c r="CT24" s="77"/>
      <c r="CU24" s="77"/>
      <c r="CV24" s="77"/>
      <c r="CW24" s="77"/>
      <c r="CX24" s="77"/>
      <c r="CY24" s="77"/>
      <c r="CZ24" s="77"/>
      <c r="DA24" s="77"/>
      <c r="DB24" s="77"/>
      <c r="DC24" s="77"/>
      <c r="DD24" s="77"/>
      <c r="DE24" s="77"/>
      <c r="DF24" s="77"/>
      <c r="DG24" s="77"/>
      <c r="DH24" s="77"/>
      <c r="DI24" s="77"/>
      <c r="DJ24" s="77"/>
      <c r="DK24" s="77"/>
      <c r="DL24" s="77"/>
      <c r="DM24" s="77"/>
      <c r="DN24" s="77"/>
      <c r="DO24" s="77"/>
      <c r="DP24" s="77"/>
      <c r="DQ24" s="77"/>
      <c r="DR24" s="77"/>
      <c r="DS24" s="77"/>
      <c r="DT24" s="77"/>
      <c r="DU24" s="77"/>
      <c r="DV24" s="77"/>
      <c r="DW24" s="77"/>
      <c r="DX24" s="77"/>
      <c r="DY24" s="77"/>
      <c r="DZ24" s="77"/>
      <c r="EA24" s="77"/>
      <c r="EB24" s="77"/>
      <c r="EC24" s="77"/>
      <c r="ED24" s="77"/>
      <c r="EE24" s="77"/>
      <c r="EF24" s="77"/>
      <c r="EG24" s="77"/>
    </row>
    <row r="25" spans="1:137" s="79" customFormat="1" ht="20.25">
      <c r="A25" s="77"/>
      <c r="B25" s="80" t="s">
        <v>359</v>
      </c>
      <c r="C25" s="529" t="s">
        <v>301</v>
      </c>
      <c r="D25" s="529"/>
      <c r="E25" s="529"/>
      <c r="F25" s="104">
        <v>1</v>
      </c>
      <c r="G25" s="77"/>
      <c r="H25" s="77"/>
      <c r="I25" s="77"/>
      <c r="J25" s="77"/>
      <c r="K25" s="77"/>
      <c r="L25" s="77"/>
      <c r="M25" s="77"/>
      <c r="N25" s="77"/>
      <c r="O25" s="77"/>
      <c r="P25" s="77"/>
      <c r="Q25" s="77"/>
      <c r="R25" s="77"/>
      <c r="S25" s="77"/>
      <c r="T25" s="77"/>
      <c r="U25" s="77"/>
      <c r="V25" s="77"/>
      <c r="W25" s="77"/>
      <c r="X25" s="77"/>
      <c r="Y25" s="77"/>
      <c r="Z25" s="77"/>
      <c r="AA25" s="77"/>
      <c r="AB25" s="77"/>
      <c r="AC25" s="77"/>
      <c r="AD25" s="77"/>
      <c r="AE25" s="77"/>
      <c r="AF25" s="77"/>
      <c r="AG25" s="77"/>
      <c r="AH25" s="77"/>
      <c r="AI25" s="77"/>
      <c r="AJ25" s="77"/>
      <c r="AK25" s="77"/>
      <c r="AL25" s="77"/>
      <c r="AM25" s="77"/>
      <c r="AN25" s="77"/>
      <c r="AO25" s="77"/>
      <c r="AP25" s="77"/>
      <c r="AQ25" s="77"/>
      <c r="AR25" s="77"/>
      <c r="AS25" s="77"/>
      <c r="AT25" s="77"/>
      <c r="AU25" s="77"/>
      <c r="AV25" s="77"/>
      <c r="AW25" s="77"/>
      <c r="AX25" s="77"/>
      <c r="AY25" s="77"/>
      <c r="AZ25" s="77"/>
      <c r="BA25" s="77"/>
      <c r="BB25" s="77"/>
      <c r="BC25" s="77"/>
      <c r="BD25" s="77"/>
      <c r="BE25" s="77"/>
      <c r="BF25" s="77"/>
      <c r="BG25" s="77"/>
      <c r="BH25" s="77"/>
      <c r="BI25" s="77"/>
      <c r="BJ25" s="77"/>
      <c r="BK25" s="77"/>
      <c r="BL25" s="77"/>
      <c r="BM25" s="77"/>
      <c r="BN25" s="77"/>
      <c r="BO25" s="77"/>
      <c r="BP25" s="77"/>
      <c r="BQ25" s="77"/>
      <c r="BR25" s="77"/>
      <c r="BS25" s="77"/>
      <c r="BT25" s="77"/>
      <c r="BU25" s="77"/>
      <c r="BV25" s="77"/>
      <c r="BW25" s="77"/>
      <c r="BX25" s="77"/>
      <c r="BY25" s="77"/>
      <c r="BZ25" s="77"/>
      <c r="CA25" s="77"/>
      <c r="CB25" s="77"/>
      <c r="CC25" s="77"/>
      <c r="CD25" s="77"/>
      <c r="CE25" s="77"/>
      <c r="CF25" s="77"/>
      <c r="CG25" s="77"/>
      <c r="CH25" s="77"/>
      <c r="CI25" s="77"/>
      <c r="CJ25" s="77"/>
      <c r="CK25" s="77"/>
      <c r="CL25" s="77"/>
      <c r="CM25" s="77"/>
      <c r="CN25" s="77"/>
      <c r="CO25" s="77"/>
      <c r="CP25" s="77"/>
      <c r="CQ25" s="77"/>
      <c r="CR25" s="77"/>
      <c r="CS25" s="77"/>
      <c r="CT25" s="77"/>
      <c r="CU25" s="77"/>
      <c r="CV25" s="77"/>
      <c r="CW25" s="77"/>
      <c r="CX25" s="77"/>
      <c r="CY25" s="77"/>
      <c r="CZ25" s="77"/>
      <c r="DA25" s="77"/>
      <c r="DB25" s="77"/>
      <c r="DC25" s="77"/>
      <c r="DD25" s="77"/>
      <c r="DE25" s="77"/>
      <c r="DF25" s="77"/>
      <c r="DG25" s="77"/>
      <c r="DH25" s="77"/>
      <c r="DI25" s="77"/>
      <c r="DJ25" s="77"/>
      <c r="DK25" s="77"/>
      <c r="DL25" s="77"/>
      <c r="DM25" s="77"/>
      <c r="DN25" s="77"/>
      <c r="DO25" s="77"/>
      <c r="DP25" s="77"/>
      <c r="DQ25" s="77"/>
      <c r="DR25" s="77"/>
      <c r="DS25" s="77"/>
      <c r="DT25" s="77"/>
      <c r="DU25" s="77"/>
      <c r="DV25" s="77"/>
      <c r="DW25" s="77"/>
      <c r="DX25" s="77"/>
      <c r="DY25" s="77"/>
      <c r="DZ25" s="77"/>
      <c r="EA25" s="77"/>
      <c r="EB25" s="77"/>
      <c r="EC25" s="77"/>
      <c r="ED25" s="77"/>
      <c r="EE25" s="77"/>
      <c r="EF25" s="77"/>
      <c r="EG25" s="77"/>
    </row>
    <row r="26" spans="1:137" s="79" customFormat="1" ht="20.25">
      <c r="A26" s="77"/>
      <c r="B26" s="81" t="s">
        <v>361</v>
      </c>
      <c r="C26" s="529" t="s">
        <v>293</v>
      </c>
      <c r="D26" s="529"/>
      <c r="E26" s="529"/>
      <c r="F26" s="104">
        <v>2</v>
      </c>
      <c r="G26" s="77"/>
      <c r="H26" s="77"/>
      <c r="I26" s="85"/>
      <c r="J26" s="85"/>
      <c r="K26" s="85"/>
      <c r="L26" s="85"/>
      <c r="M26" s="85"/>
      <c r="N26" s="85"/>
      <c r="O26" s="85"/>
      <c r="P26" s="85"/>
      <c r="Q26" s="85"/>
      <c r="R26" s="85"/>
      <c r="S26" s="85"/>
      <c r="T26" s="77"/>
      <c r="U26" s="77"/>
      <c r="V26" s="77"/>
      <c r="W26" s="77"/>
      <c r="X26" s="77"/>
      <c r="Y26" s="77"/>
      <c r="Z26" s="77"/>
      <c r="AA26" s="77"/>
      <c r="AB26" s="77"/>
      <c r="AC26" s="77"/>
      <c r="AD26" s="77"/>
      <c r="AE26" s="77"/>
      <c r="AF26" s="77"/>
      <c r="AG26" s="77"/>
      <c r="AH26" s="77"/>
      <c r="AI26" s="77"/>
      <c r="AJ26" s="77"/>
      <c r="AK26" s="77"/>
      <c r="AL26" s="77"/>
      <c r="AM26" s="77"/>
      <c r="AN26" s="77"/>
      <c r="AO26" s="77"/>
      <c r="AP26" s="77"/>
      <c r="AQ26" s="77"/>
      <c r="AR26" s="77"/>
      <c r="AS26" s="77"/>
      <c r="AT26" s="77"/>
      <c r="AU26" s="77"/>
      <c r="AV26" s="77"/>
      <c r="AW26" s="77"/>
      <c r="AX26" s="77"/>
      <c r="AY26" s="77"/>
      <c r="AZ26" s="77"/>
      <c r="BA26" s="77"/>
      <c r="BB26" s="77"/>
      <c r="BC26" s="77"/>
      <c r="BD26" s="77"/>
      <c r="BE26" s="77"/>
      <c r="BF26" s="77"/>
      <c r="BG26" s="77"/>
      <c r="BH26" s="77"/>
      <c r="BI26" s="77"/>
      <c r="BJ26" s="77"/>
      <c r="BK26" s="77"/>
      <c r="BL26" s="77"/>
      <c r="BM26" s="77"/>
      <c r="BN26" s="77"/>
      <c r="BO26" s="77"/>
      <c r="BP26" s="77"/>
      <c r="BQ26" s="77"/>
      <c r="BR26" s="77"/>
      <c r="BS26" s="77"/>
      <c r="BT26" s="77"/>
      <c r="BU26" s="77"/>
      <c r="BV26" s="77"/>
      <c r="BW26" s="77"/>
      <c r="BX26" s="77"/>
      <c r="BY26" s="77"/>
      <c r="BZ26" s="77"/>
      <c r="CA26" s="77"/>
      <c r="CB26" s="77"/>
      <c r="CC26" s="77"/>
      <c r="CD26" s="77"/>
      <c r="CE26" s="77"/>
      <c r="CF26" s="77"/>
      <c r="CG26" s="77"/>
      <c r="CH26" s="77"/>
      <c r="CI26" s="77"/>
      <c r="CJ26" s="77"/>
      <c r="CK26" s="77"/>
      <c r="CL26" s="77"/>
      <c r="CM26" s="77"/>
      <c r="CN26" s="77"/>
      <c r="CO26" s="77"/>
      <c r="CP26" s="77"/>
      <c r="CQ26" s="77"/>
      <c r="CR26" s="77"/>
      <c r="CS26" s="77"/>
      <c r="CT26" s="77"/>
      <c r="CU26" s="77"/>
      <c r="CV26" s="77"/>
      <c r="CW26" s="77"/>
      <c r="CX26" s="77"/>
      <c r="CY26" s="77"/>
      <c r="CZ26" s="77"/>
      <c r="DA26" s="77"/>
      <c r="DB26" s="77"/>
      <c r="DC26" s="77"/>
      <c r="DD26" s="77"/>
      <c r="DE26" s="77"/>
      <c r="DF26" s="77"/>
      <c r="DG26" s="77"/>
      <c r="DH26" s="77"/>
      <c r="DI26" s="77"/>
      <c r="DJ26" s="77"/>
      <c r="DK26" s="77"/>
      <c r="DL26" s="77"/>
      <c r="DM26" s="77"/>
      <c r="DN26" s="77"/>
      <c r="DO26" s="77"/>
      <c r="DP26" s="77"/>
      <c r="DQ26" s="77"/>
      <c r="DR26" s="77"/>
      <c r="DS26" s="77"/>
      <c r="DT26" s="77"/>
      <c r="DU26" s="77"/>
      <c r="DV26" s="77"/>
      <c r="DW26" s="77"/>
      <c r="DX26" s="77"/>
      <c r="DY26" s="77"/>
      <c r="DZ26" s="77"/>
      <c r="EA26" s="77"/>
      <c r="EB26" s="77"/>
      <c r="EC26" s="77"/>
      <c r="ED26" s="77"/>
      <c r="EE26" s="77"/>
      <c r="EF26" s="77"/>
      <c r="EG26" s="77"/>
    </row>
    <row r="27" spans="1:137" s="79" customFormat="1" ht="20.25">
      <c r="A27" s="77"/>
      <c r="B27" s="82" t="s">
        <v>362</v>
      </c>
      <c r="C27" s="529" t="s">
        <v>292</v>
      </c>
      <c r="D27" s="529"/>
      <c r="E27" s="529"/>
      <c r="F27" s="104">
        <v>3</v>
      </c>
      <c r="G27" s="77"/>
      <c r="H27" s="77"/>
      <c r="I27" s="85"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85"/>
      <c r="K27" s="85"/>
      <c r="L27" s="85"/>
      <c r="M27" s="85"/>
      <c r="N27" s="85"/>
      <c r="O27" s="85"/>
      <c r="P27" s="85"/>
      <c r="Q27" s="85"/>
      <c r="R27" s="85"/>
      <c r="S27" s="85"/>
      <c r="T27" s="77"/>
      <c r="U27" s="77"/>
      <c r="V27" s="77"/>
      <c r="W27" s="77"/>
      <c r="X27" s="77"/>
      <c r="Y27" s="77"/>
      <c r="Z27" s="77"/>
      <c r="AA27" s="77"/>
      <c r="AB27" s="77"/>
      <c r="AC27" s="77"/>
      <c r="AD27" s="77"/>
      <c r="AE27" s="77"/>
      <c r="AF27" s="77"/>
      <c r="AG27" s="77"/>
      <c r="AH27" s="77"/>
      <c r="AI27" s="77"/>
      <c r="AJ27" s="77"/>
      <c r="AK27" s="77"/>
      <c r="AL27" s="77"/>
      <c r="AM27" s="77"/>
      <c r="AN27" s="77"/>
      <c r="AO27" s="77"/>
      <c r="AP27" s="77"/>
      <c r="AQ27" s="77"/>
      <c r="AR27" s="77"/>
      <c r="AS27" s="77"/>
      <c r="AT27" s="77"/>
      <c r="AU27" s="77"/>
      <c r="AV27" s="77"/>
      <c r="AW27" s="77"/>
      <c r="AX27" s="77"/>
      <c r="AY27" s="77"/>
      <c r="AZ27" s="77"/>
      <c r="BA27" s="77"/>
      <c r="BB27" s="77"/>
      <c r="BC27" s="77"/>
      <c r="BD27" s="77"/>
      <c r="BE27" s="77"/>
      <c r="BF27" s="77"/>
      <c r="BG27" s="77"/>
      <c r="BH27" s="77"/>
      <c r="BI27" s="77"/>
      <c r="BJ27" s="77"/>
      <c r="BK27" s="77"/>
      <c r="BL27" s="77"/>
      <c r="BM27" s="77"/>
      <c r="BN27" s="77"/>
      <c r="BO27" s="77"/>
      <c r="BP27" s="77"/>
      <c r="BQ27" s="77"/>
      <c r="BR27" s="77"/>
      <c r="BS27" s="77"/>
      <c r="BT27" s="77"/>
      <c r="BU27" s="77"/>
      <c r="BV27" s="77"/>
      <c r="BW27" s="77"/>
      <c r="BX27" s="77"/>
      <c r="BY27" s="77"/>
      <c r="BZ27" s="77"/>
      <c r="CA27" s="77"/>
      <c r="CB27" s="77"/>
      <c r="CC27" s="77"/>
      <c r="CD27" s="77"/>
      <c r="CE27" s="77"/>
      <c r="CF27" s="77"/>
      <c r="CG27" s="77"/>
      <c r="CH27" s="77"/>
      <c r="CI27" s="77"/>
      <c r="CJ27" s="77"/>
      <c r="CK27" s="77"/>
      <c r="CL27" s="77"/>
      <c r="CM27" s="77"/>
      <c r="CN27" s="77"/>
      <c r="CO27" s="77"/>
      <c r="CP27" s="77"/>
      <c r="CQ27" s="77"/>
      <c r="CR27" s="77"/>
      <c r="CS27" s="77"/>
      <c r="CT27" s="77"/>
      <c r="CU27" s="77"/>
      <c r="CV27" s="77"/>
      <c r="CW27" s="77"/>
      <c r="CX27" s="77"/>
      <c r="CY27" s="77"/>
      <c r="CZ27" s="77"/>
      <c r="DA27" s="77"/>
      <c r="DB27" s="77"/>
      <c r="DC27" s="77"/>
      <c r="DD27" s="77"/>
      <c r="DE27" s="77"/>
      <c r="DF27" s="77"/>
      <c r="DG27" s="77"/>
      <c r="DH27" s="77"/>
      <c r="DI27" s="77"/>
      <c r="DJ27" s="77"/>
      <c r="DK27" s="77"/>
      <c r="DL27" s="77"/>
      <c r="DM27" s="77"/>
      <c r="DN27" s="77"/>
      <c r="DO27" s="77"/>
      <c r="DP27" s="77"/>
      <c r="DQ27" s="77"/>
      <c r="DR27" s="77"/>
      <c r="DS27" s="77"/>
      <c r="DT27" s="77"/>
      <c r="DU27" s="77"/>
      <c r="DV27" s="77"/>
      <c r="DW27" s="77"/>
      <c r="DX27" s="77"/>
      <c r="DY27" s="77"/>
      <c r="DZ27" s="77"/>
      <c r="EA27" s="77"/>
      <c r="EB27" s="77"/>
      <c r="EC27" s="77"/>
      <c r="ED27" s="77"/>
      <c r="EE27" s="77"/>
      <c r="EF27" s="77"/>
      <c r="EG27" s="77"/>
    </row>
    <row r="28" spans="1:137" s="79" customFormat="1" ht="20.25">
      <c r="A28" s="77"/>
      <c r="B28" s="83" t="s">
        <v>364</v>
      </c>
      <c r="C28" s="529" t="s">
        <v>366</v>
      </c>
      <c r="D28" s="529"/>
      <c r="E28" s="529"/>
      <c r="F28" s="104">
        <v>4</v>
      </c>
      <c r="G28" s="77"/>
      <c r="H28" s="77"/>
      <c r="I28" s="85" t="str">
        <v xml:space="preserve">Si el hecho llegara a presentarse, tendría bajo impacto o efecto sobre la entidad.
</v>
      </c>
      <c r="J28" s="85"/>
      <c r="K28" s="85"/>
      <c r="L28" s="85"/>
      <c r="M28" s="85"/>
      <c r="N28" s="85"/>
      <c r="O28" s="85"/>
      <c r="P28" s="85"/>
      <c r="Q28" s="85"/>
      <c r="R28" s="85"/>
      <c r="S28" s="85"/>
      <c r="T28" s="77"/>
      <c r="U28" s="77"/>
      <c r="V28" s="77"/>
      <c r="W28" s="77"/>
      <c r="X28" s="77"/>
      <c r="Y28" s="77"/>
      <c r="Z28" s="77"/>
      <c r="AA28" s="77"/>
      <c r="AB28" s="77"/>
      <c r="AC28" s="77"/>
      <c r="AD28" s="77"/>
      <c r="AE28" s="77"/>
      <c r="AF28" s="77"/>
      <c r="AG28" s="77"/>
      <c r="AH28" s="77"/>
      <c r="AI28" s="77"/>
      <c r="AJ28" s="77"/>
      <c r="AK28" s="77"/>
      <c r="AL28" s="77"/>
      <c r="AM28" s="77"/>
      <c r="AN28" s="77"/>
      <c r="AO28" s="77"/>
      <c r="AP28" s="77"/>
      <c r="AQ28" s="77"/>
      <c r="AR28" s="77"/>
      <c r="AS28" s="77"/>
      <c r="AT28" s="77"/>
      <c r="AU28" s="77"/>
      <c r="AV28" s="77"/>
      <c r="AW28" s="77"/>
      <c r="AX28" s="77"/>
      <c r="AY28" s="77"/>
      <c r="AZ28" s="77"/>
      <c r="BA28" s="77"/>
      <c r="BB28" s="77"/>
      <c r="BC28" s="77"/>
      <c r="BD28" s="77"/>
      <c r="BE28" s="77"/>
      <c r="BF28" s="77"/>
      <c r="BG28" s="77"/>
      <c r="BH28" s="77"/>
      <c r="BI28" s="77"/>
      <c r="BJ28" s="77"/>
      <c r="BK28" s="77"/>
      <c r="BL28" s="77"/>
      <c r="BM28" s="77"/>
      <c r="BN28" s="77"/>
      <c r="BO28" s="77"/>
      <c r="BP28" s="77"/>
      <c r="BQ28" s="77"/>
      <c r="BR28" s="77"/>
      <c r="BS28" s="77"/>
      <c r="BT28" s="77"/>
      <c r="BU28" s="77"/>
      <c r="BV28" s="77"/>
      <c r="BW28" s="77"/>
      <c r="BX28" s="77"/>
      <c r="BY28" s="77"/>
      <c r="BZ28" s="77"/>
      <c r="CA28" s="77"/>
      <c r="CB28" s="77"/>
      <c r="CC28" s="77"/>
      <c r="CD28" s="77"/>
      <c r="CE28" s="77"/>
      <c r="CF28" s="77"/>
      <c r="CG28" s="77"/>
      <c r="CH28" s="77"/>
      <c r="CI28" s="77"/>
      <c r="CJ28" s="77"/>
      <c r="CK28" s="77"/>
      <c r="CL28" s="77"/>
      <c r="CM28" s="77"/>
      <c r="CN28" s="77"/>
      <c r="CO28" s="77"/>
      <c r="CP28" s="77"/>
      <c r="CQ28" s="77"/>
      <c r="CR28" s="77"/>
      <c r="CS28" s="77"/>
      <c r="CT28" s="77"/>
      <c r="CU28" s="77"/>
      <c r="CV28" s="77"/>
      <c r="CW28" s="77"/>
      <c r="CX28" s="77"/>
      <c r="CY28" s="77"/>
      <c r="CZ28" s="77"/>
      <c r="DA28" s="77"/>
      <c r="DB28" s="77"/>
      <c r="DC28" s="77"/>
      <c r="DD28" s="77"/>
      <c r="DE28" s="77"/>
      <c r="DF28" s="77"/>
      <c r="DG28" s="77"/>
      <c r="DH28" s="77"/>
      <c r="DI28" s="77"/>
      <c r="DJ28" s="77"/>
      <c r="DK28" s="77"/>
      <c r="DL28" s="77"/>
      <c r="DM28" s="77"/>
      <c r="DN28" s="77"/>
      <c r="DO28" s="77"/>
      <c r="DP28" s="77"/>
      <c r="DQ28" s="77"/>
      <c r="DR28" s="77"/>
      <c r="DS28" s="77"/>
      <c r="DT28" s="77"/>
      <c r="DU28" s="77"/>
      <c r="DV28" s="77"/>
      <c r="DW28" s="77"/>
      <c r="DX28" s="77"/>
      <c r="DY28" s="77"/>
      <c r="DZ28" s="77"/>
      <c r="EA28" s="77"/>
      <c r="EB28" s="77"/>
      <c r="EC28" s="77"/>
      <c r="ED28" s="77"/>
      <c r="EE28" s="77"/>
      <c r="EF28" s="77"/>
      <c r="EG28" s="77"/>
    </row>
    <row r="29" spans="1:137" s="79" customFormat="1" ht="20.25">
      <c r="A29" s="77"/>
      <c r="B29" s="84" t="s">
        <v>365</v>
      </c>
      <c r="C29" s="529" t="s">
        <v>367</v>
      </c>
      <c r="D29" s="529"/>
      <c r="E29" s="529"/>
      <c r="F29" s="104">
        <v>5</v>
      </c>
      <c r="G29" s="77"/>
      <c r="H29" s="77"/>
      <c r="I29" s="85" t="str">
        <v xml:space="preserve">Si el hecho llegara a presentarse, tendría medianas consecuencias o efectos sobre la entidad.
</v>
      </c>
      <c r="J29" s="85"/>
      <c r="K29" s="85"/>
      <c r="L29" s="85"/>
      <c r="M29" s="85"/>
      <c r="N29" s="85"/>
      <c r="O29" s="85"/>
      <c r="P29" s="85"/>
      <c r="Q29" s="85"/>
      <c r="R29" s="85"/>
      <c r="S29" s="85"/>
      <c r="T29" s="77"/>
      <c r="U29" s="77"/>
      <c r="V29" s="77"/>
      <c r="W29" s="77"/>
      <c r="X29" s="77"/>
      <c r="Y29" s="77"/>
      <c r="Z29" s="77"/>
      <c r="AA29" s="77"/>
      <c r="AB29" s="77"/>
      <c r="AC29" s="77"/>
      <c r="AD29" s="77"/>
      <c r="AE29" s="77"/>
      <c r="AF29" s="77"/>
      <c r="AG29" s="77"/>
      <c r="AH29" s="77"/>
      <c r="AI29" s="77"/>
      <c r="AJ29" s="77"/>
      <c r="AK29" s="77"/>
      <c r="AL29" s="77"/>
      <c r="AM29" s="77"/>
      <c r="AN29" s="77"/>
      <c r="AO29" s="77"/>
      <c r="AP29" s="77"/>
      <c r="AQ29" s="77"/>
      <c r="AR29" s="77"/>
      <c r="AS29" s="77"/>
      <c r="AT29" s="77"/>
      <c r="AU29" s="77"/>
      <c r="AV29" s="77"/>
      <c r="AW29" s="77"/>
      <c r="AX29" s="77"/>
      <c r="AY29" s="77"/>
      <c r="AZ29" s="77"/>
      <c r="BA29" s="77"/>
      <c r="BB29" s="77"/>
      <c r="BC29" s="77"/>
      <c r="BD29" s="77"/>
      <c r="BE29" s="77"/>
      <c r="BF29" s="77"/>
      <c r="BG29" s="77"/>
      <c r="BH29" s="77"/>
      <c r="BI29" s="77"/>
      <c r="BJ29" s="77"/>
      <c r="BK29" s="77"/>
      <c r="BL29" s="77"/>
      <c r="BM29" s="77"/>
      <c r="BN29" s="77"/>
      <c r="BO29" s="77"/>
      <c r="BP29" s="77"/>
      <c r="BQ29" s="77"/>
      <c r="BR29" s="77"/>
      <c r="BS29" s="77"/>
      <c r="BT29" s="77"/>
      <c r="BU29" s="77"/>
      <c r="BV29" s="77"/>
      <c r="BW29" s="77"/>
      <c r="BX29" s="77"/>
      <c r="BY29" s="77"/>
      <c r="BZ29" s="77"/>
      <c r="CA29" s="77"/>
      <c r="CB29" s="77"/>
      <c r="CC29" s="77"/>
      <c r="CD29" s="77"/>
      <c r="CE29" s="77"/>
      <c r="CF29" s="77"/>
      <c r="CG29" s="77"/>
      <c r="CH29" s="77"/>
      <c r="CI29" s="77"/>
      <c r="CJ29" s="77"/>
      <c r="CK29" s="77"/>
      <c r="CL29" s="77"/>
      <c r="CM29" s="77"/>
      <c r="CN29" s="77"/>
      <c r="CO29" s="77"/>
      <c r="CP29" s="77"/>
      <c r="CQ29" s="77"/>
      <c r="CR29" s="77"/>
      <c r="CS29" s="77"/>
      <c r="CT29" s="77"/>
      <c r="CU29" s="77"/>
      <c r="CV29" s="77"/>
      <c r="CW29" s="77"/>
      <c r="CX29" s="77"/>
      <c r="CY29" s="77"/>
      <c r="CZ29" s="77"/>
      <c r="DA29" s="77"/>
      <c r="DB29" s="77"/>
      <c r="DC29" s="77"/>
      <c r="DD29" s="77"/>
      <c r="DE29" s="77"/>
      <c r="DF29" s="77"/>
      <c r="DG29" s="77"/>
      <c r="DH29" s="77"/>
      <c r="DI29" s="77"/>
      <c r="DJ29" s="77"/>
      <c r="DK29" s="77"/>
      <c r="DL29" s="77"/>
      <c r="DM29" s="77"/>
      <c r="DN29" s="77"/>
      <c r="DO29" s="77"/>
      <c r="DP29" s="77"/>
      <c r="DQ29" s="77"/>
      <c r="DR29" s="77"/>
      <c r="DS29" s="77"/>
      <c r="DT29" s="77"/>
      <c r="DU29" s="77"/>
      <c r="DV29" s="77"/>
      <c r="DW29" s="77"/>
      <c r="DX29" s="77"/>
      <c r="DY29" s="77"/>
      <c r="DZ29" s="77"/>
      <c r="EA29" s="77"/>
      <c r="EB29" s="77"/>
      <c r="EC29" s="77"/>
      <c r="ED29" s="77"/>
      <c r="EE29" s="77"/>
      <c r="EF29" s="77"/>
      <c r="EG29" s="77"/>
    </row>
    <row r="30" spans="1:137" s="79" customFormat="1" ht="20.25">
      <c r="A30" s="77"/>
      <c r="B30" s="85"/>
      <c r="C30" s="76"/>
      <c r="D30" s="76"/>
      <c r="E30" s="76"/>
      <c r="F30" s="86"/>
      <c r="G30" s="77"/>
      <c r="H30" s="77"/>
      <c r="I30" s="85" t="str">
        <v xml:space="preserve">Si el hecho llegara a presentarse, tendría altas consecuencias o efectos sobre la entidad
</v>
      </c>
      <c r="J30" s="85"/>
      <c r="K30" s="85"/>
      <c r="L30" s="85"/>
      <c r="M30" s="85"/>
      <c r="N30" s="85"/>
      <c r="O30" s="85"/>
      <c r="P30" s="85"/>
      <c r="Q30" s="85"/>
      <c r="R30" s="85"/>
      <c r="S30" s="85"/>
      <c r="T30" s="77"/>
      <c r="U30" s="77"/>
      <c r="V30" s="77"/>
      <c r="W30" s="77"/>
      <c r="X30" s="77"/>
      <c r="Y30" s="77"/>
      <c r="Z30" s="77"/>
      <c r="AA30" s="77"/>
      <c r="AB30" s="77"/>
      <c r="AC30" s="77"/>
      <c r="AD30" s="77"/>
      <c r="AE30" s="77"/>
      <c r="AF30" s="77"/>
      <c r="AG30" s="77"/>
      <c r="AH30" s="77"/>
      <c r="AI30" s="77"/>
      <c r="AJ30" s="77"/>
      <c r="AK30" s="77"/>
      <c r="AL30" s="77"/>
      <c r="AM30" s="77"/>
      <c r="AN30" s="77"/>
      <c r="AO30" s="77"/>
      <c r="AP30" s="77"/>
      <c r="AQ30" s="77"/>
      <c r="AR30" s="77"/>
      <c r="AS30" s="77"/>
      <c r="AT30" s="77"/>
      <c r="AU30" s="77"/>
      <c r="AV30" s="77"/>
      <c r="AW30" s="77"/>
      <c r="AX30" s="77"/>
      <c r="AY30" s="77"/>
      <c r="AZ30" s="77"/>
      <c r="BA30" s="77"/>
      <c r="BB30" s="77"/>
      <c r="BC30" s="77"/>
      <c r="BD30" s="77"/>
      <c r="BE30" s="77"/>
      <c r="BF30" s="77"/>
      <c r="BG30" s="77"/>
      <c r="BH30" s="77"/>
      <c r="BI30" s="77"/>
      <c r="BJ30" s="77"/>
      <c r="BK30" s="77"/>
      <c r="BL30" s="77"/>
      <c r="BM30" s="77"/>
      <c r="BN30" s="77"/>
      <c r="BO30" s="77"/>
      <c r="BP30" s="77"/>
      <c r="BQ30" s="77"/>
      <c r="BR30" s="77"/>
      <c r="BS30" s="77"/>
      <c r="BT30" s="77"/>
      <c r="BU30" s="77"/>
      <c r="BV30" s="77"/>
      <c r="BW30" s="77"/>
      <c r="BX30" s="77"/>
      <c r="BY30" s="77"/>
      <c r="BZ30" s="77"/>
      <c r="CA30" s="77"/>
      <c r="CB30" s="77"/>
      <c r="CC30" s="77"/>
      <c r="CD30" s="77"/>
      <c r="CE30" s="77"/>
      <c r="CF30" s="77"/>
      <c r="CG30" s="77"/>
      <c r="CH30" s="77"/>
      <c r="CI30" s="77"/>
      <c r="CJ30" s="77"/>
      <c r="CK30" s="77"/>
      <c r="CL30" s="77"/>
      <c r="CM30" s="77"/>
      <c r="CN30" s="77"/>
      <c r="CO30" s="77"/>
      <c r="CP30" s="77"/>
      <c r="CQ30" s="77"/>
      <c r="CR30" s="77"/>
      <c r="CS30" s="77"/>
      <c r="CT30" s="77"/>
      <c r="CU30" s="77"/>
      <c r="CV30" s="77"/>
      <c r="CW30" s="77"/>
      <c r="CX30" s="77"/>
      <c r="CY30" s="77"/>
      <c r="CZ30" s="77"/>
      <c r="DA30" s="77"/>
      <c r="DB30" s="77"/>
      <c r="DC30" s="77"/>
      <c r="DD30" s="77"/>
      <c r="DE30" s="77"/>
      <c r="DF30" s="77"/>
      <c r="DG30" s="77"/>
      <c r="DH30" s="77"/>
      <c r="DI30" s="77"/>
      <c r="DJ30" s="77"/>
      <c r="DK30" s="77"/>
      <c r="DL30" s="77"/>
      <c r="DM30" s="77"/>
      <c r="DN30" s="77"/>
      <c r="DO30" s="77"/>
      <c r="DP30" s="77"/>
      <c r="DQ30" s="77"/>
      <c r="DR30" s="77"/>
      <c r="DS30" s="77"/>
      <c r="DT30" s="77"/>
      <c r="DU30" s="77"/>
      <c r="DV30" s="77"/>
      <c r="DW30" s="77"/>
      <c r="DX30" s="77"/>
      <c r="DY30" s="77"/>
      <c r="DZ30" s="77"/>
      <c r="EA30" s="77"/>
      <c r="EB30" s="77"/>
      <c r="EC30" s="77"/>
      <c r="ED30" s="77"/>
      <c r="EE30" s="77"/>
      <c r="EF30" s="77"/>
      <c r="EG30" s="77"/>
    </row>
    <row r="31" spans="1:137" s="77" customFormat="1" ht="20.25">
      <c r="B31" s="87"/>
      <c r="C31" s="87"/>
      <c r="D31" s="87"/>
      <c r="E31" s="87"/>
      <c r="F31" s="86"/>
      <c r="I31" s="85" t="str">
        <v xml:space="preserve">Si el hecho llegara a presentarse, tendría desastrosas consecuencias o efectos sobre la entidad.
</v>
      </c>
      <c r="J31" s="85"/>
      <c r="K31" s="85"/>
      <c r="L31" s="85"/>
      <c r="M31" s="85"/>
      <c r="N31" s="85"/>
      <c r="O31" s="85"/>
      <c r="P31" s="85"/>
      <c r="Q31" s="85"/>
      <c r="R31" s="85"/>
      <c r="S31" s="85"/>
    </row>
    <row r="32" spans="1:137" s="77" customFormat="1" ht="20.25">
      <c r="B32" s="102"/>
      <c r="C32" s="531" t="s">
        <v>298</v>
      </c>
      <c r="D32" s="531"/>
      <c r="E32" s="531"/>
      <c r="F32" s="86"/>
      <c r="I32" s="85"/>
      <c r="J32" s="85"/>
      <c r="K32" s="85"/>
      <c r="L32" s="85"/>
      <c r="M32" s="85"/>
      <c r="N32" s="85"/>
      <c r="O32" s="85"/>
      <c r="P32" s="85"/>
      <c r="Q32" s="85"/>
      <c r="R32" s="85"/>
      <c r="S32" s="85"/>
    </row>
    <row r="33" spans="2:19" s="77" customFormat="1" ht="20.25">
      <c r="B33" s="68" t="s">
        <v>359</v>
      </c>
      <c r="C33" s="529" t="s">
        <v>302</v>
      </c>
      <c r="D33" s="529"/>
      <c r="E33" s="529"/>
      <c r="F33" s="105">
        <v>1</v>
      </c>
      <c r="I33" s="85"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85"/>
      <c r="K33" s="85"/>
      <c r="L33" s="85"/>
      <c r="M33" s="85"/>
      <c r="N33" s="85"/>
      <c r="O33" s="85"/>
      <c r="P33" s="85"/>
      <c r="Q33" s="85"/>
      <c r="R33" s="85"/>
      <c r="S33" s="85"/>
    </row>
    <row r="34" spans="2:19" s="77" customFormat="1" ht="20.25">
      <c r="B34" s="72" t="s">
        <v>361</v>
      </c>
      <c r="C34" s="529" t="s">
        <v>368</v>
      </c>
      <c r="D34" s="529"/>
      <c r="E34" s="529"/>
      <c r="F34" s="105">
        <v>2</v>
      </c>
      <c r="I34" s="85" t="str">
        <v xml:space="preserve">Si el hecho llegara a presentarse, tendría bajo impacto o efecto sobre la entidad.
</v>
      </c>
      <c r="J34" s="85"/>
      <c r="K34" s="85"/>
      <c r="L34" s="85"/>
      <c r="M34" s="85"/>
      <c r="N34" s="85"/>
      <c r="O34" s="85"/>
      <c r="P34" s="85"/>
      <c r="Q34" s="85"/>
      <c r="R34" s="85"/>
      <c r="S34" s="85"/>
    </row>
    <row r="35" spans="2:19" s="77" customFormat="1" ht="20.25">
      <c r="B35" s="73" t="s">
        <v>362</v>
      </c>
      <c r="C35" s="529" t="s">
        <v>369</v>
      </c>
      <c r="D35" s="529"/>
      <c r="E35" s="529"/>
      <c r="F35" s="105">
        <v>3</v>
      </c>
      <c r="I35" s="85" t="str">
        <v xml:space="preserve">Si el hecho llegara a presentarse, tendría medianas consecuencias o efectos sobre la entidad.
</v>
      </c>
      <c r="J35" s="85"/>
      <c r="K35" s="85"/>
      <c r="L35" s="85"/>
      <c r="M35" s="85"/>
      <c r="N35" s="85"/>
      <c r="O35" s="85"/>
      <c r="P35" s="85"/>
      <c r="Q35" s="85"/>
      <c r="R35" s="85"/>
      <c r="S35" s="85"/>
    </row>
    <row r="36" spans="2:19" s="77" customFormat="1" ht="20.25">
      <c r="B36" s="74" t="s">
        <v>364</v>
      </c>
      <c r="C36" s="529" t="s">
        <v>370</v>
      </c>
      <c r="D36" s="529"/>
      <c r="E36" s="529"/>
      <c r="F36" s="105">
        <v>4</v>
      </c>
      <c r="I36" s="85" t="str">
        <v xml:space="preserve">Si el hecho llegara a presentarse, tendría altas consecuencias o efectos sobre la entidad
</v>
      </c>
      <c r="J36" s="85"/>
      <c r="K36" s="85"/>
      <c r="L36" s="85"/>
      <c r="M36" s="85"/>
      <c r="N36" s="85"/>
      <c r="O36" s="85"/>
      <c r="P36" s="85"/>
      <c r="Q36" s="85"/>
      <c r="R36" s="85"/>
      <c r="S36" s="85"/>
    </row>
    <row r="37" spans="2:19" s="77" customFormat="1" ht="20.25">
      <c r="B37" s="75" t="s">
        <v>365</v>
      </c>
      <c r="C37" s="529" t="s">
        <v>299</v>
      </c>
      <c r="D37" s="529"/>
      <c r="E37" s="529"/>
      <c r="F37" s="105">
        <v>5</v>
      </c>
      <c r="I37" s="85" t="str">
        <v xml:space="preserve">Si el hecho llegara a presentarse, tendría desastrosas consecuencias o efectos sobre la entidad.
</v>
      </c>
      <c r="J37" s="85"/>
      <c r="K37" s="85"/>
      <c r="L37" s="85"/>
      <c r="M37" s="85"/>
      <c r="N37" s="85"/>
      <c r="O37" s="85"/>
      <c r="P37" s="85"/>
      <c r="Q37" s="85"/>
      <c r="R37" s="85"/>
      <c r="S37" s="85"/>
    </row>
    <row r="38" spans="2:19" s="77" customFormat="1" ht="20.25">
      <c r="B38" s="87"/>
      <c r="C38" s="87"/>
      <c r="D38" s="87"/>
      <c r="E38" s="87"/>
      <c r="F38" s="86"/>
      <c r="I38" s="85"/>
      <c r="J38" s="85"/>
      <c r="K38" s="85"/>
      <c r="L38" s="85"/>
      <c r="M38" s="85"/>
      <c r="N38" s="85"/>
      <c r="O38" s="85"/>
      <c r="P38" s="85"/>
      <c r="Q38" s="85"/>
      <c r="R38" s="85"/>
      <c r="S38" s="85"/>
    </row>
    <row r="39" spans="2:19" s="77" customFormat="1" ht="20.25">
      <c r="B39" s="87"/>
      <c r="C39" s="87"/>
      <c r="D39" s="87"/>
      <c r="E39" s="87"/>
      <c r="F39" s="86"/>
    </row>
    <row r="40" spans="2:19" s="77" customFormat="1" ht="20.25">
      <c r="B40" s="78"/>
      <c r="C40" s="531" t="s">
        <v>294</v>
      </c>
      <c r="D40" s="531"/>
      <c r="E40" s="531"/>
      <c r="F40" s="86"/>
    </row>
    <row r="41" spans="2:19" s="77" customFormat="1" ht="20.25">
      <c r="B41" s="106" t="s">
        <v>359</v>
      </c>
      <c r="C41" s="529" t="s">
        <v>371</v>
      </c>
      <c r="D41" s="529"/>
      <c r="E41" s="529"/>
      <c r="F41" s="105">
        <v>1</v>
      </c>
    </row>
    <row r="42" spans="2:19" s="77" customFormat="1" ht="20.25">
      <c r="B42" s="107" t="s">
        <v>361</v>
      </c>
      <c r="C42" s="529" t="s">
        <v>372</v>
      </c>
      <c r="D42" s="529"/>
      <c r="E42" s="529"/>
      <c r="F42" s="105">
        <v>2</v>
      </c>
    </row>
    <row r="43" spans="2:19" s="77" customFormat="1" ht="20.25">
      <c r="B43" s="108" t="s">
        <v>362</v>
      </c>
      <c r="C43" s="529" t="s">
        <v>373</v>
      </c>
      <c r="D43" s="529"/>
      <c r="E43" s="529"/>
      <c r="F43" s="105">
        <v>3</v>
      </c>
    </row>
    <row r="44" spans="2:19" s="77" customFormat="1" ht="20.25">
      <c r="B44" s="109" t="s">
        <v>364</v>
      </c>
      <c r="C44" s="529" t="s">
        <v>296</v>
      </c>
      <c r="D44" s="529"/>
      <c r="E44" s="529"/>
      <c r="F44" s="105">
        <v>4</v>
      </c>
    </row>
    <row r="45" spans="2:19" s="77" customFormat="1" ht="20.25">
      <c r="B45" s="110" t="s">
        <v>365</v>
      </c>
      <c r="C45" s="529" t="s">
        <v>374</v>
      </c>
      <c r="D45" s="529"/>
      <c r="E45" s="529"/>
      <c r="F45" s="105">
        <v>5</v>
      </c>
    </row>
    <row r="46" spans="2:19" s="77" customFormat="1" ht="20.25">
      <c r="B46" s="85"/>
      <c r="C46" s="85" t="s">
        <v>375</v>
      </c>
      <c r="D46" s="85"/>
      <c r="F46" s="86"/>
    </row>
    <row r="47" spans="2:19" s="77" customFormat="1" ht="20.25">
      <c r="B47" s="85"/>
      <c r="C47" s="85"/>
      <c r="D47" s="85"/>
      <c r="F47" s="86"/>
    </row>
    <row r="48" spans="2:19" s="77" customFormat="1" ht="20.25">
      <c r="B48" s="78"/>
      <c r="C48" s="530" t="s">
        <v>295</v>
      </c>
      <c r="D48" s="530"/>
      <c r="E48" s="530"/>
      <c r="F48" s="86"/>
    </row>
    <row r="49" spans="2:6" s="77" customFormat="1" ht="20.25" customHeight="1">
      <c r="B49" s="80" t="s">
        <v>359</v>
      </c>
      <c r="C49" s="526" t="s">
        <v>376</v>
      </c>
      <c r="D49" s="527"/>
      <c r="E49" s="528"/>
      <c r="F49" s="71">
        <v>1</v>
      </c>
    </row>
    <row r="50" spans="2:6" s="77" customFormat="1" ht="20.25" customHeight="1">
      <c r="B50" s="81" t="s">
        <v>361</v>
      </c>
      <c r="C50" s="526" t="s">
        <v>377</v>
      </c>
      <c r="D50" s="527"/>
      <c r="E50" s="528"/>
      <c r="F50" s="71">
        <v>2</v>
      </c>
    </row>
    <row r="51" spans="2:6" s="77" customFormat="1" ht="20.25" customHeight="1">
      <c r="B51" s="82" t="s">
        <v>362</v>
      </c>
      <c r="C51" s="526" t="s">
        <v>378</v>
      </c>
      <c r="D51" s="527"/>
      <c r="E51" s="528"/>
      <c r="F51" s="71">
        <v>3</v>
      </c>
    </row>
    <row r="52" spans="2:6" s="77" customFormat="1" ht="20.25" customHeight="1">
      <c r="B52" s="83" t="s">
        <v>364</v>
      </c>
      <c r="C52" s="526" t="s">
        <v>379</v>
      </c>
      <c r="D52" s="527"/>
      <c r="E52" s="528"/>
      <c r="F52" s="71">
        <v>4</v>
      </c>
    </row>
    <row r="53" spans="2:6" s="77" customFormat="1" ht="20.25" customHeight="1">
      <c r="B53" s="84" t="s">
        <v>365</v>
      </c>
      <c r="C53" s="526" t="s">
        <v>380</v>
      </c>
      <c r="D53" s="527"/>
      <c r="E53" s="528"/>
      <c r="F53" s="71">
        <v>5</v>
      </c>
    </row>
    <row r="54" spans="2:6" s="77" customFormat="1" ht="20.25">
      <c r="B54" s="85"/>
      <c r="C54" s="85"/>
      <c r="D54" s="85"/>
      <c r="E54" s="85"/>
      <c r="F54" s="86"/>
    </row>
    <row r="55" spans="2:6" s="77" customFormat="1" ht="20.25"/>
    <row r="56" spans="2:6" s="77" customFormat="1" ht="20.25" customHeight="1">
      <c r="B56" s="78"/>
      <c r="C56" s="97" t="s">
        <v>357</v>
      </c>
      <c r="D56" s="97"/>
      <c r="E56" s="97"/>
      <c r="F56" s="86"/>
    </row>
    <row r="57" spans="2:6" s="77" customFormat="1" ht="20.25" customHeight="1">
      <c r="B57" s="80" t="s">
        <v>359</v>
      </c>
      <c r="C57" s="523" t="s">
        <v>381</v>
      </c>
      <c r="D57" s="524"/>
      <c r="E57" s="525"/>
      <c r="F57" s="71">
        <v>1</v>
      </c>
    </row>
    <row r="58" spans="2:6" s="77" customFormat="1" ht="20.25" customHeight="1">
      <c r="B58" s="81" t="s">
        <v>361</v>
      </c>
      <c r="C58" s="523" t="s">
        <v>382</v>
      </c>
      <c r="D58" s="524"/>
      <c r="E58" s="525"/>
      <c r="F58" s="71">
        <v>2</v>
      </c>
    </row>
    <row r="59" spans="2:6" s="77" customFormat="1" ht="20.25" customHeight="1">
      <c r="B59" s="82" t="s">
        <v>362</v>
      </c>
      <c r="C59" s="523" t="s">
        <v>383</v>
      </c>
      <c r="D59" s="524"/>
      <c r="E59" s="525"/>
      <c r="F59" s="71">
        <v>3</v>
      </c>
    </row>
    <row r="60" spans="2:6" s="77" customFormat="1" ht="20.25" customHeight="1">
      <c r="B60" s="83" t="s">
        <v>364</v>
      </c>
      <c r="C60" s="523" t="s">
        <v>384</v>
      </c>
      <c r="D60" s="524"/>
      <c r="E60" s="525"/>
      <c r="F60" s="71">
        <v>4</v>
      </c>
    </row>
    <row r="61" spans="2:6" s="77" customFormat="1" ht="20.25" customHeight="1">
      <c r="B61" s="84" t="s">
        <v>365</v>
      </c>
      <c r="C61" s="523" t="s">
        <v>385</v>
      </c>
      <c r="D61" s="524"/>
      <c r="E61" s="525"/>
      <c r="F61" s="71">
        <v>5</v>
      </c>
    </row>
    <row r="62" spans="2:6" s="77" customFormat="1" ht="20.25">
      <c r="E62" s="88"/>
    </row>
    <row r="63" spans="2:6" s="77" customFormat="1" ht="20.25">
      <c r="E63" s="88"/>
    </row>
    <row r="64" spans="2:6" s="77" customFormat="1" ht="20.25">
      <c r="E64" s="88"/>
    </row>
    <row r="65" spans="5:5" s="77" customFormat="1" ht="20.25">
      <c r="E65" s="88"/>
    </row>
    <row r="66" spans="5:5" s="77" customFormat="1" ht="20.25">
      <c r="E66" s="88"/>
    </row>
    <row r="67" spans="5:5" s="77" customFormat="1" ht="20.25">
      <c r="E67" s="88"/>
    </row>
    <row r="68" spans="5:5" s="77" customFormat="1" ht="20.25">
      <c r="E68" s="88"/>
    </row>
    <row r="69" spans="5:5" s="77" customFormat="1" ht="20.25">
      <c r="E69" s="88"/>
    </row>
    <row r="70" spans="5:5" s="77" customFormat="1" ht="20.25">
      <c r="E70" s="88"/>
    </row>
    <row r="71" spans="5:5" s="77" customFormat="1" ht="20.25">
      <c r="E71" s="88"/>
    </row>
    <row r="72" spans="5:5" s="77" customFormat="1" ht="20.25">
      <c r="E72" s="88"/>
    </row>
    <row r="73" spans="5:5" s="77" customFormat="1" ht="20.25">
      <c r="E73" s="88"/>
    </row>
    <row r="74" spans="5:5" s="77" customFormat="1" ht="20.25">
      <c r="E74" s="88"/>
    </row>
    <row r="75" spans="5:5" s="77" customFormat="1" ht="20.25">
      <c r="E75" s="88"/>
    </row>
    <row r="76" spans="5:5" s="77" customFormat="1" ht="20.25">
      <c r="E76" s="88"/>
    </row>
    <row r="77" spans="5:5" s="77" customFormat="1" ht="20.25">
      <c r="E77" s="88"/>
    </row>
    <row r="78" spans="5:5" s="77" customFormat="1" ht="20.25">
      <c r="E78" s="88"/>
    </row>
    <row r="79" spans="5:5" s="77" customFormat="1" ht="20.25">
      <c r="E79" s="88"/>
    </row>
    <row r="80" spans="5:5" s="77" customFormat="1" ht="20.25">
      <c r="E80" s="88"/>
    </row>
    <row r="81" spans="5:5" s="77" customFormat="1" ht="20.25">
      <c r="E81" s="88"/>
    </row>
    <row r="82" spans="5:5" s="77" customFormat="1" ht="20.25">
      <c r="E82" s="88"/>
    </row>
    <row r="83" spans="5:5" s="77" customFormat="1" ht="20.25">
      <c r="E83" s="88"/>
    </row>
    <row r="84" spans="5:5" s="77" customFormat="1" ht="20.25">
      <c r="E84" s="88"/>
    </row>
    <row r="85" spans="5:5" s="77" customFormat="1" ht="20.25">
      <c r="E85" s="88"/>
    </row>
    <row r="86" spans="5:5" s="77" customFormat="1" ht="20.25">
      <c r="E86" s="88"/>
    </row>
    <row r="87" spans="5:5" s="77" customFormat="1" ht="20.25">
      <c r="E87" s="88"/>
    </row>
    <row r="88" spans="5:5" s="77" customFormat="1" ht="20.25">
      <c r="E88" s="88"/>
    </row>
    <row r="89" spans="5:5" s="77" customFormat="1" ht="20.25">
      <c r="E89" s="88"/>
    </row>
    <row r="90" spans="5:5" s="77" customFormat="1" ht="20.25">
      <c r="E90" s="88"/>
    </row>
    <row r="91" spans="5:5" s="77" customFormat="1" ht="20.25">
      <c r="E91" s="88"/>
    </row>
    <row r="92" spans="5:5" s="77" customFormat="1" ht="20.25">
      <c r="E92" s="88"/>
    </row>
    <row r="93" spans="5:5" s="77" customFormat="1" ht="20.25">
      <c r="E93" s="88"/>
    </row>
    <row r="94" spans="5:5" s="77" customFormat="1" ht="20.25">
      <c r="E94" s="88"/>
    </row>
    <row r="95" spans="5:5" s="77" customFormat="1" ht="20.25">
      <c r="E95" s="88"/>
    </row>
    <row r="96" spans="5:5" s="77" customFormat="1" ht="20.25">
      <c r="E96" s="88"/>
    </row>
    <row r="97" spans="5:5" s="77" customFormat="1" ht="20.25">
      <c r="E97" s="88"/>
    </row>
    <row r="98" spans="5:5" s="77" customFormat="1" ht="20.25">
      <c r="E98" s="88"/>
    </row>
    <row r="99" spans="5:5" s="77" customFormat="1" ht="20.25">
      <c r="E99" s="88"/>
    </row>
    <row r="100" spans="5:5" s="77" customFormat="1" ht="20.25">
      <c r="E100" s="88"/>
    </row>
    <row r="101" spans="5:5" s="77" customFormat="1" ht="20.25">
      <c r="E101" s="88"/>
    </row>
    <row r="102" spans="5:5" s="77" customFormat="1" ht="20.25">
      <c r="E102" s="88"/>
    </row>
    <row r="103" spans="5:5" s="77" customFormat="1" ht="20.25">
      <c r="E103" s="88"/>
    </row>
    <row r="104" spans="5:5" s="77" customFormat="1" ht="20.25">
      <c r="E104" s="88"/>
    </row>
    <row r="105" spans="5:5" s="77" customFormat="1" ht="20.25">
      <c r="E105" s="88"/>
    </row>
    <row r="106" spans="5:5" s="77" customFormat="1" ht="20.25">
      <c r="E106" s="88"/>
    </row>
    <row r="107" spans="5:5" s="77" customFormat="1" ht="20.25">
      <c r="E107" s="88"/>
    </row>
    <row r="108" spans="5:5" s="77" customFormat="1" ht="20.25">
      <c r="E108" s="88"/>
    </row>
    <row r="109" spans="5:5" s="77" customFormat="1" ht="20.25">
      <c r="E109" s="88"/>
    </row>
    <row r="110" spans="5:5" s="77" customFormat="1" ht="20.25">
      <c r="E110" s="88"/>
    </row>
    <row r="111" spans="5:5" s="77" customFormat="1" ht="20.25">
      <c r="E111" s="88"/>
    </row>
    <row r="112" spans="5:5" s="77" customFormat="1" ht="20.25">
      <c r="E112" s="88"/>
    </row>
    <row r="113" spans="5:5" s="77" customFormat="1" ht="20.25">
      <c r="E113" s="88"/>
    </row>
    <row r="114" spans="5:5" s="77" customFormat="1" ht="20.25">
      <c r="E114" s="88"/>
    </row>
    <row r="115" spans="5:5" s="77" customFormat="1" ht="20.25">
      <c r="E115" s="88"/>
    </row>
    <row r="116" spans="5:5" s="77" customFormat="1" ht="20.25">
      <c r="E116" s="88"/>
    </row>
    <row r="117" spans="5:5" s="77" customFormat="1" ht="20.25">
      <c r="E117" s="88"/>
    </row>
    <row r="118" spans="5:5" s="77" customFormat="1" ht="20.25">
      <c r="E118" s="88"/>
    </row>
    <row r="119" spans="5:5" s="77" customFormat="1" ht="20.25">
      <c r="E119" s="88"/>
    </row>
    <row r="120" spans="5:5" s="77" customFormat="1" ht="20.25">
      <c r="E120" s="88"/>
    </row>
    <row r="121" spans="5:5" s="77" customFormat="1" ht="20.25">
      <c r="E121" s="88"/>
    </row>
    <row r="122" spans="5:5" s="77" customFormat="1" ht="20.25">
      <c r="E122" s="88"/>
    </row>
    <row r="123" spans="5:5" s="77" customFormat="1" ht="20.25">
      <c r="E123" s="88"/>
    </row>
    <row r="124" spans="5:5" s="77" customFormat="1" ht="20.25">
      <c r="E124" s="88"/>
    </row>
    <row r="125" spans="5:5" s="77" customFormat="1" ht="20.25">
      <c r="E125" s="88"/>
    </row>
    <row r="126" spans="5:5" s="77" customFormat="1" ht="20.25">
      <c r="E126" s="88"/>
    </row>
    <row r="127" spans="5:5" s="77" customFormat="1" ht="20.25">
      <c r="E127" s="88"/>
    </row>
    <row r="128" spans="5:5" s="77" customFormat="1" ht="20.25">
      <c r="E128" s="88"/>
    </row>
    <row r="129" spans="5:5" s="77" customFormat="1" ht="20.25">
      <c r="E129" s="88"/>
    </row>
    <row r="130" spans="5:5" s="77" customFormat="1" ht="20.25">
      <c r="E130" s="88"/>
    </row>
    <row r="131" spans="5:5" s="77" customFormat="1" ht="20.25">
      <c r="E131" s="88"/>
    </row>
    <row r="132" spans="5:5" s="77" customFormat="1" ht="20.25">
      <c r="E132" s="88"/>
    </row>
    <row r="133" spans="5:5" s="77" customFormat="1" ht="20.25">
      <c r="E133" s="88"/>
    </row>
    <row r="134" spans="5:5" s="77" customFormat="1" ht="20.25">
      <c r="E134" s="88"/>
    </row>
    <row r="135" spans="5:5" s="77" customFormat="1" ht="20.25">
      <c r="E135" s="88"/>
    </row>
    <row r="136" spans="5:5" s="77" customFormat="1" ht="20.25">
      <c r="E136" s="88"/>
    </row>
    <row r="137" spans="5:5" s="77" customFormat="1" ht="20.25">
      <c r="E137" s="88"/>
    </row>
    <row r="138" spans="5:5" s="77" customFormat="1" ht="20.25">
      <c r="E138" s="88"/>
    </row>
    <row r="139" spans="5:5" s="77" customFormat="1" ht="20.25">
      <c r="E139" s="88"/>
    </row>
    <row r="140" spans="5:5" s="77" customFormat="1" ht="20.25">
      <c r="E140" s="88"/>
    </row>
    <row r="141" spans="5:5" s="77" customFormat="1" ht="20.25">
      <c r="E141" s="88"/>
    </row>
    <row r="142" spans="5:5" s="77" customFormat="1" ht="20.25">
      <c r="E142" s="88"/>
    </row>
    <row r="143" spans="5:5" s="77" customFormat="1" ht="20.25">
      <c r="E143" s="88"/>
    </row>
    <row r="144" spans="5:5" s="77" customFormat="1" ht="20.25">
      <c r="E144" s="88"/>
    </row>
    <row r="145" spans="5:5" s="77" customFormat="1" ht="20.25">
      <c r="E145" s="88"/>
    </row>
    <row r="146" spans="5:5" s="77" customFormat="1" ht="20.25">
      <c r="E146" s="88"/>
    </row>
    <row r="147" spans="5:5" s="77" customFormat="1" ht="20.25">
      <c r="E147" s="88"/>
    </row>
    <row r="148" spans="5:5" s="77" customFormat="1" ht="20.25">
      <c r="E148" s="88"/>
    </row>
    <row r="149" spans="5:5" s="77" customFormat="1" ht="20.25">
      <c r="E149" s="88"/>
    </row>
    <row r="150" spans="5:5" s="77" customFormat="1" ht="20.25">
      <c r="E150" s="88"/>
    </row>
    <row r="151" spans="5:5" s="77" customFormat="1" ht="20.25">
      <c r="E151" s="88"/>
    </row>
    <row r="152" spans="5:5" s="77" customFormat="1" ht="20.25">
      <c r="E152" s="88"/>
    </row>
    <row r="153" spans="5:5" s="77" customFormat="1" ht="20.25">
      <c r="E153" s="88"/>
    </row>
    <row r="154" spans="5:5" s="77" customFormat="1" ht="20.25">
      <c r="E154" s="88"/>
    </row>
    <row r="155" spans="5:5" s="77" customFormat="1" ht="20.25">
      <c r="E155" s="88"/>
    </row>
    <row r="156" spans="5:5" s="77" customFormat="1" ht="20.25">
      <c r="E156" s="88"/>
    </row>
    <row r="157" spans="5:5" s="77" customFormat="1" ht="20.25">
      <c r="E157" s="88"/>
    </row>
    <row r="158" spans="5:5" s="77" customFormat="1" ht="20.25">
      <c r="E158" s="88"/>
    </row>
    <row r="159" spans="5:5" s="77" customFormat="1" ht="20.25">
      <c r="E159" s="88"/>
    </row>
    <row r="160" spans="5:5" s="77" customFormat="1" ht="20.25">
      <c r="E160" s="88"/>
    </row>
    <row r="161" spans="5:5" s="77" customFormat="1" ht="20.25">
      <c r="E161" s="88"/>
    </row>
    <row r="162" spans="5:5" s="77" customFormat="1" ht="20.25">
      <c r="E162" s="88"/>
    </row>
    <row r="163" spans="5:5" s="77" customFormat="1" ht="20.25">
      <c r="E163" s="88"/>
    </row>
    <row r="164" spans="5:5" s="77" customFormat="1" ht="20.25">
      <c r="E164" s="88"/>
    </row>
    <row r="165" spans="5:5" s="77" customFormat="1" ht="20.25">
      <c r="E165" s="88"/>
    </row>
    <row r="166" spans="5:5" s="77" customFormat="1" ht="20.25">
      <c r="E166" s="88"/>
    </row>
    <row r="167" spans="5:5" s="77" customFormat="1" ht="20.25">
      <c r="E167" s="88"/>
    </row>
    <row r="168" spans="5:5" s="77" customFormat="1" ht="20.25">
      <c r="E168" s="88"/>
    </row>
    <row r="169" spans="5:5" s="77" customFormat="1" ht="20.25">
      <c r="E169" s="88"/>
    </row>
    <row r="170" spans="5:5" s="77" customFormat="1" ht="20.25">
      <c r="E170" s="88"/>
    </row>
    <row r="171" spans="5:5" s="77" customFormat="1" ht="20.25">
      <c r="E171" s="88"/>
    </row>
    <row r="172" spans="5:5" s="77" customFormat="1" ht="20.25">
      <c r="E172" s="88"/>
    </row>
    <row r="173" spans="5:5" s="77" customFormat="1" ht="20.25">
      <c r="E173" s="88"/>
    </row>
    <row r="174" spans="5:5" s="77" customFormat="1" ht="20.25">
      <c r="E174" s="88"/>
    </row>
    <row r="175" spans="5:5" s="77" customFormat="1" ht="20.25">
      <c r="E175" s="88"/>
    </row>
    <row r="176" spans="5:5" s="77" customFormat="1" ht="20.25">
      <c r="E176" s="88"/>
    </row>
    <row r="177" spans="5:5" s="77" customFormat="1" ht="20.25">
      <c r="E177" s="88"/>
    </row>
    <row r="178" spans="5:5" s="77" customFormat="1" ht="20.25">
      <c r="E178" s="88"/>
    </row>
    <row r="179" spans="5:5" s="77" customFormat="1" ht="20.25">
      <c r="E179" s="88"/>
    </row>
    <row r="180" spans="5:5" s="77" customFormat="1" ht="20.25">
      <c r="E180" s="88"/>
    </row>
    <row r="181" spans="5:5" s="77" customFormat="1" ht="20.25">
      <c r="E181" s="88"/>
    </row>
    <row r="182" spans="5:5" s="77" customFormat="1" ht="20.25">
      <c r="E182" s="88"/>
    </row>
    <row r="183" spans="5:5" s="77" customFormat="1" ht="20.25">
      <c r="E183" s="88"/>
    </row>
    <row r="184" spans="5:5" s="77" customFormat="1" ht="20.25">
      <c r="E184" s="88"/>
    </row>
    <row r="185" spans="5:5" s="77" customFormat="1" ht="20.25">
      <c r="E185" s="88"/>
    </row>
    <row r="186" spans="5:5" s="77" customFormat="1" ht="20.25">
      <c r="E186" s="88"/>
    </row>
    <row r="187" spans="5:5" s="77" customFormat="1" ht="20.25">
      <c r="E187" s="88"/>
    </row>
    <row r="188" spans="5:5" s="77" customFormat="1" ht="20.25">
      <c r="E188" s="88"/>
    </row>
    <row r="189" spans="5:5" s="77" customFormat="1" ht="20.25">
      <c r="E189" s="88"/>
    </row>
    <row r="190" spans="5:5" s="77" customFormat="1" ht="20.25">
      <c r="E190" s="88"/>
    </row>
    <row r="191" spans="5:5" s="77" customFormat="1" ht="20.25">
      <c r="E191" s="88"/>
    </row>
    <row r="192" spans="5:5" s="77" customFormat="1" ht="20.25">
      <c r="E192" s="88"/>
    </row>
    <row r="193" spans="5:5" s="77" customFormat="1" ht="20.25">
      <c r="E193" s="88"/>
    </row>
    <row r="194" spans="5:5" s="77" customFormat="1" ht="20.25">
      <c r="E194" s="88"/>
    </row>
    <row r="195" spans="5:5" s="77" customFormat="1" ht="20.25">
      <c r="E195" s="88"/>
    </row>
    <row r="196" spans="5:5" s="77" customFormat="1" ht="20.25">
      <c r="E196" s="88"/>
    </row>
    <row r="197" spans="5:5" s="77" customFormat="1" ht="20.25">
      <c r="E197" s="88"/>
    </row>
    <row r="198" spans="5:5" s="77" customFormat="1" ht="20.25">
      <c r="E198" s="88"/>
    </row>
    <row r="199" spans="5:5" s="2" customFormat="1">
      <c r="E199" s="48"/>
    </row>
    <row r="200" spans="5:5" s="2" customFormat="1">
      <c r="E200" s="48"/>
    </row>
    <row r="201" spans="5:5" s="2" customFormat="1">
      <c r="E201" s="48"/>
    </row>
    <row r="202" spans="5:5" s="2" customFormat="1">
      <c r="E202" s="48"/>
    </row>
    <row r="203" spans="5:5" s="2" customFormat="1">
      <c r="E203" s="48"/>
    </row>
    <row r="204" spans="5:5" s="2" customFormat="1">
      <c r="E204" s="48"/>
    </row>
    <row r="205" spans="5:5" s="2" customFormat="1">
      <c r="E205" s="48"/>
    </row>
    <row r="206" spans="5:5" s="2" customFormat="1">
      <c r="E206" s="48"/>
    </row>
    <row r="207" spans="5:5" s="2" customFormat="1">
      <c r="E207" s="48"/>
    </row>
    <row r="208" spans="5:5" s="2" customFormat="1">
      <c r="E208" s="48"/>
    </row>
    <row r="209" spans="5:5" s="2" customFormat="1">
      <c r="E209" s="48"/>
    </row>
    <row r="210" spans="5:5" s="2" customFormat="1">
      <c r="E210" s="48"/>
    </row>
    <row r="211" spans="5:5" s="2" customFormat="1">
      <c r="E211" s="48"/>
    </row>
    <row r="212" spans="5:5" s="2" customFormat="1">
      <c r="E212" s="48"/>
    </row>
    <row r="213" spans="5:5" s="2" customFormat="1">
      <c r="E213" s="48"/>
    </row>
    <row r="214" spans="5:5" s="2" customFormat="1">
      <c r="E214" s="48"/>
    </row>
    <row r="215" spans="5:5" s="2" customFormat="1">
      <c r="E215" s="48"/>
    </row>
    <row r="216" spans="5:5" s="2" customFormat="1">
      <c r="E216" s="48"/>
    </row>
    <row r="217" spans="5:5" s="2" customFormat="1">
      <c r="E217" s="48"/>
    </row>
    <row r="218" spans="5:5" s="2" customFormat="1">
      <c r="E218" s="48"/>
    </row>
    <row r="219" spans="5:5" s="2" customFormat="1">
      <c r="E219" s="48"/>
    </row>
    <row r="220" spans="5:5" s="2" customFormat="1">
      <c r="E220" s="48"/>
    </row>
    <row r="221" spans="5:5" s="2" customFormat="1">
      <c r="E221" s="48"/>
    </row>
    <row r="222" spans="5:5" s="2" customFormat="1">
      <c r="E222" s="48"/>
    </row>
    <row r="223" spans="5:5" s="2" customFormat="1">
      <c r="E223" s="48"/>
    </row>
    <row r="224" spans="5:5" s="2" customFormat="1">
      <c r="E224" s="48"/>
    </row>
    <row r="225" spans="5:5" s="2" customFormat="1">
      <c r="E225" s="48"/>
    </row>
    <row r="226" spans="5:5" s="2" customFormat="1">
      <c r="E226" s="48"/>
    </row>
    <row r="227" spans="5:5" s="2" customFormat="1">
      <c r="E227" s="48"/>
    </row>
    <row r="228" spans="5:5" s="2" customFormat="1">
      <c r="E228" s="48"/>
    </row>
    <row r="229" spans="5:5" s="2" customFormat="1">
      <c r="E229" s="48"/>
    </row>
    <row r="230" spans="5:5" s="2" customFormat="1">
      <c r="E230" s="48"/>
    </row>
    <row r="231" spans="5:5" s="2" customFormat="1">
      <c r="E231" s="48"/>
    </row>
    <row r="232" spans="5:5" s="2" customFormat="1">
      <c r="E232" s="48"/>
    </row>
    <row r="233" spans="5:5" s="2" customFormat="1">
      <c r="E233" s="48"/>
    </row>
    <row r="234" spans="5:5" s="2" customFormat="1">
      <c r="E234" s="48"/>
    </row>
    <row r="235" spans="5:5" s="2" customFormat="1">
      <c r="E235" s="48"/>
    </row>
    <row r="236" spans="5:5" s="2" customFormat="1">
      <c r="E236" s="48"/>
    </row>
    <row r="237" spans="5:5" s="2" customFormat="1">
      <c r="E237" s="48"/>
    </row>
    <row r="238" spans="5:5" s="2" customFormat="1">
      <c r="E238" s="48"/>
    </row>
    <row r="239" spans="5:5" s="2" customFormat="1">
      <c r="E239" s="48"/>
    </row>
    <row r="240" spans="5:5" s="2" customFormat="1">
      <c r="E240" s="48"/>
    </row>
    <row r="241" spans="5:5" s="2" customFormat="1">
      <c r="E241" s="48"/>
    </row>
    <row r="242" spans="5:5" s="2" customFormat="1">
      <c r="E242" s="48"/>
    </row>
    <row r="243" spans="5:5" s="2" customFormat="1">
      <c r="E243" s="48"/>
    </row>
    <row r="244" spans="5:5" s="2" customFormat="1">
      <c r="E244" s="48"/>
    </row>
    <row r="245" spans="5:5" s="2" customFormat="1">
      <c r="E245" s="48"/>
    </row>
    <row r="246" spans="5:5" s="2" customFormat="1">
      <c r="E246" s="48"/>
    </row>
    <row r="247" spans="5:5" s="2" customFormat="1">
      <c r="E247" s="48"/>
    </row>
    <row r="248" spans="5:5" s="2" customFormat="1">
      <c r="E248" s="48"/>
    </row>
    <row r="249" spans="5:5" s="2" customFormat="1">
      <c r="E249" s="48"/>
    </row>
    <row r="250" spans="5:5" s="2" customFormat="1">
      <c r="E250" s="48"/>
    </row>
    <row r="251" spans="5:5" s="2" customFormat="1">
      <c r="E251" s="48"/>
    </row>
    <row r="252" spans="5:5" s="2" customFormat="1">
      <c r="E252" s="48"/>
    </row>
    <row r="253" spans="5:5" s="2" customFormat="1">
      <c r="E253" s="48"/>
    </row>
    <row r="254" spans="5:5" s="2" customFormat="1">
      <c r="E254" s="48"/>
    </row>
    <row r="255" spans="5:5" s="2" customFormat="1">
      <c r="E255" s="48"/>
    </row>
    <row r="256" spans="5:5" s="2" customFormat="1">
      <c r="E256" s="48"/>
    </row>
    <row r="257" spans="5:5" s="2" customFormat="1">
      <c r="E257" s="48"/>
    </row>
    <row r="258" spans="5:5" s="2" customFormat="1">
      <c r="E258" s="48"/>
    </row>
    <row r="259" spans="5:5" s="2" customFormat="1">
      <c r="E259" s="48"/>
    </row>
    <row r="260" spans="5:5" s="2" customFormat="1">
      <c r="E260" s="48"/>
    </row>
    <row r="261" spans="5:5" s="2" customFormat="1">
      <c r="E261" s="48"/>
    </row>
    <row r="262" spans="5:5" s="2" customFormat="1">
      <c r="E262" s="48"/>
    </row>
    <row r="263" spans="5:5" s="2" customFormat="1">
      <c r="E263" s="48"/>
    </row>
    <row r="264" spans="5:5" s="2" customFormat="1">
      <c r="E264" s="48"/>
    </row>
    <row r="265" spans="5:5" s="2" customFormat="1">
      <c r="E265" s="48"/>
    </row>
    <row r="266" spans="5:5" s="2" customFormat="1">
      <c r="E266" s="48"/>
    </row>
    <row r="267" spans="5:5" s="2" customFormat="1">
      <c r="E267" s="48"/>
    </row>
    <row r="268" spans="5:5" s="2" customFormat="1">
      <c r="E268" s="48"/>
    </row>
    <row r="269" spans="5:5" s="2" customFormat="1">
      <c r="E269" s="48"/>
    </row>
    <row r="270" spans="5:5" s="2" customFormat="1">
      <c r="E270" s="48"/>
    </row>
    <row r="271" spans="5:5" s="2" customFormat="1">
      <c r="E271" s="48"/>
    </row>
    <row r="272" spans="5:5" s="2" customFormat="1">
      <c r="E272" s="48"/>
    </row>
    <row r="273" spans="5:5" s="2" customFormat="1">
      <c r="E273" s="48"/>
    </row>
    <row r="274" spans="5:5" s="2" customFormat="1">
      <c r="E274" s="48"/>
    </row>
    <row r="275" spans="5:5" s="2" customFormat="1">
      <c r="E275" s="48"/>
    </row>
    <row r="276" spans="5:5" s="2" customFormat="1">
      <c r="E276" s="48"/>
    </row>
    <row r="277" spans="5:5" s="2" customFormat="1">
      <c r="E277" s="48"/>
    </row>
    <row r="278" spans="5:5" s="2" customFormat="1">
      <c r="E278" s="48"/>
    </row>
    <row r="279" spans="5:5" s="2" customFormat="1">
      <c r="E279" s="48"/>
    </row>
    <row r="280" spans="5:5" s="2" customFormat="1">
      <c r="E280" s="48"/>
    </row>
    <row r="281" spans="5:5" s="2" customFormat="1">
      <c r="E281" s="48"/>
    </row>
    <row r="282" spans="5:5" s="2" customFormat="1">
      <c r="E282" s="48"/>
    </row>
    <row r="283" spans="5:5" s="2" customFormat="1">
      <c r="E283" s="48"/>
    </row>
    <row r="284" spans="5:5" s="2" customFormat="1">
      <c r="E284" s="48"/>
    </row>
    <row r="285" spans="5:5" s="2" customFormat="1">
      <c r="E285" s="48"/>
    </row>
    <row r="286" spans="5:5" s="2" customFormat="1">
      <c r="E286" s="48"/>
    </row>
    <row r="287" spans="5:5" s="2" customFormat="1">
      <c r="E287" s="48"/>
    </row>
    <row r="288" spans="5:5" s="2" customFormat="1">
      <c r="E288" s="48"/>
    </row>
    <row r="289" spans="5:5" s="2" customFormat="1">
      <c r="E289" s="48"/>
    </row>
    <row r="290" spans="5:5" s="2" customFormat="1">
      <c r="E290" s="48"/>
    </row>
    <row r="291" spans="5:5" s="2" customFormat="1">
      <c r="E291" s="48"/>
    </row>
    <row r="292" spans="5:5" s="2" customFormat="1">
      <c r="E292" s="48"/>
    </row>
    <row r="293" spans="5:5" s="2" customFormat="1">
      <c r="E293" s="48"/>
    </row>
    <row r="294" spans="5:5" s="2" customFormat="1">
      <c r="E294" s="48"/>
    </row>
    <row r="295" spans="5:5" s="2" customFormat="1">
      <c r="E295" s="48"/>
    </row>
    <row r="296" spans="5:5" s="2" customFormat="1">
      <c r="E296" s="48"/>
    </row>
    <row r="297" spans="5:5" s="2" customFormat="1">
      <c r="E297" s="48"/>
    </row>
    <row r="298" spans="5:5" s="2" customFormat="1">
      <c r="E298" s="48"/>
    </row>
    <row r="299" spans="5:5" s="2" customFormat="1">
      <c r="E299" s="48"/>
    </row>
    <row r="300" spans="5:5" s="2" customFormat="1">
      <c r="E300" s="48"/>
    </row>
    <row r="301" spans="5:5" s="2" customFormat="1">
      <c r="E301" s="48"/>
    </row>
    <row r="302" spans="5:5" s="2" customFormat="1">
      <c r="E302" s="48"/>
    </row>
    <row r="303" spans="5:5" s="2" customFormat="1">
      <c r="E303" s="48"/>
    </row>
    <row r="304" spans="5:5" s="2" customFormat="1">
      <c r="E304" s="48"/>
    </row>
    <row r="305" spans="5:5" s="2" customFormat="1">
      <c r="E305" s="48"/>
    </row>
    <row r="306" spans="5:5" s="2" customFormat="1">
      <c r="E306" s="48"/>
    </row>
    <row r="307" spans="5:5" s="2" customFormat="1">
      <c r="E307" s="48"/>
    </row>
    <row r="308" spans="5:5" s="2" customFormat="1">
      <c r="E308" s="48"/>
    </row>
    <row r="309" spans="5:5" s="2" customFormat="1">
      <c r="E309" s="48"/>
    </row>
    <row r="310" spans="5:5" s="2" customFormat="1">
      <c r="E310" s="48"/>
    </row>
    <row r="311" spans="5:5" s="2" customFormat="1">
      <c r="E311" s="48"/>
    </row>
    <row r="312" spans="5:5" s="2" customFormat="1">
      <c r="E312" s="48"/>
    </row>
    <row r="313" spans="5:5" s="2" customFormat="1">
      <c r="E313" s="48"/>
    </row>
    <row r="314" spans="5:5" s="2" customFormat="1">
      <c r="E314" s="48"/>
    </row>
    <row r="315" spans="5:5" s="2" customFormat="1">
      <c r="E315" s="48"/>
    </row>
    <row r="316" spans="5:5" s="2" customFormat="1">
      <c r="E316" s="48"/>
    </row>
    <row r="317" spans="5:5" s="2" customFormat="1">
      <c r="E317" s="48"/>
    </row>
    <row r="318" spans="5:5" s="2" customFormat="1">
      <c r="E318" s="48"/>
    </row>
    <row r="319" spans="5:5" s="2" customFormat="1">
      <c r="E319" s="48"/>
    </row>
    <row r="320" spans="5:5" s="2" customFormat="1">
      <c r="E320" s="48"/>
    </row>
    <row r="321" spans="5:5" s="2" customFormat="1">
      <c r="E321" s="48"/>
    </row>
    <row r="322" spans="5:5" s="2" customFormat="1">
      <c r="E322" s="48"/>
    </row>
    <row r="323" spans="5:5" s="2" customFormat="1">
      <c r="E323" s="48"/>
    </row>
    <row r="324" spans="5:5" s="2" customFormat="1">
      <c r="E324" s="48"/>
    </row>
    <row r="325" spans="5:5" s="2" customFormat="1">
      <c r="E325" s="48"/>
    </row>
    <row r="326" spans="5:5" s="2" customFormat="1">
      <c r="E326" s="48"/>
    </row>
    <row r="327" spans="5:5" s="2" customFormat="1">
      <c r="E327" s="48"/>
    </row>
    <row r="328" spans="5:5" s="2" customFormat="1">
      <c r="E328" s="48"/>
    </row>
    <row r="329" spans="5:5" s="2" customFormat="1">
      <c r="E329" s="48"/>
    </row>
    <row r="330" spans="5:5" s="2" customFormat="1">
      <c r="E330" s="48"/>
    </row>
    <row r="331" spans="5:5" s="2" customFormat="1">
      <c r="E331" s="48"/>
    </row>
    <row r="332" spans="5:5" s="2" customFormat="1">
      <c r="E332" s="48"/>
    </row>
    <row r="333" spans="5:5" s="2" customFormat="1">
      <c r="E333" s="48"/>
    </row>
    <row r="334" spans="5:5" s="2" customFormat="1">
      <c r="E334" s="48"/>
    </row>
    <row r="335" spans="5:5" s="2" customFormat="1">
      <c r="E335" s="48"/>
    </row>
    <row r="336" spans="5:5" s="2" customFormat="1">
      <c r="E336" s="48"/>
    </row>
    <row r="337" spans="5:5" s="2" customFormat="1">
      <c r="E337" s="48"/>
    </row>
    <row r="338" spans="5:5" s="2" customFormat="1">
      <c r="E338" s="48"/>
    </row>
    <row r="339" spans="5:5" s="2" customFormat="1">
      <c r="E339" s="48"/>
    </row>
    <row r="340" spans="5:5" s="2" customFormat="1">
      <c r="E340" s="48"/>
    </row>
    <row r="341" spans="5:5" s="2" customFormat="1">
      <c r="E341" s="48"/>
    </row>
    <row r="342" spans="5:5" s="2" customFormat="1">
      <c r="E342" s="48"/>
    </row>
    <row r="343" spans="5:5" s="2" customFormat="1">
      <c r="E343" s="48"/>
    </row>
    <row r="344" spans="5:5" s="2" customFormat="1">
      <c r="E344" s="48"/>
    </row>
    <row r="345" spans="5:5" s="2" customFormat="1">
      <c r="E345" s="48"/>
    </row>
    <row r="346" spans="5:5" s="2" customFormat="1">
      <c r="E346" s="48"/>
    </row>
    <row r="347" spans="5:5" s="2" customFormat="1">
      <c r="E347" s="48"/>
    </row>
    <row r="348" spans="5:5" s="2" customFormat="1">
      <c r="E348" s="48"/>
    </row>
    <row r="349" spans="5:5" s="2" customFormat="1">
      <c r="E349" s="48"/>
    </row>
    <row r="350" spans="5:5" s="2" customFormat="1">
      <c r="E350" s="48"/>
    </row>
    <row r="351" spans="5:5" s="2" customFormat="1">
      <c r="E351" s="48"/>
    </row>
    <row r="352" spans="5:5" s="2" customFormat="1">
      <c r="E352" s="48"/>
    </row>
    <row r="353" spans="5:5" s="2" customFormat="1">
      <c r="E353" s="48"/>
    </row>
    <row r="354" spans="5:5" s="2" customFormat="1">
      <c r="E354" s="48"/>
    </row>
    <row r="355" spans="5:5" s="2" customFormat="1">
      <c r="E355" s="48"/>
    </row>
    <row r="356" spans="5:5" s="2" customFormat="1">
      <c r="E356" s="48"/>
    </row>
    <row r="357" spans="5:5" s="2" customFormat="1">
      <c r="E357" s="48"/>
    </row>
    <row r="358" spans="5:5" s="2" customFormat="1">
      <c r="E358" s="48"/>
    </row>
    <row r="359" spans="5:5" s="2" customFormat="1">
      <c r="E359" s="48"/>
    </row>
    <row r="360" spans="5:5" s="2" customFormat="1">
      <c r="E360" s="48"/>
    </row>
    <row r="361" spans="5:5" s="2" customFormat="1">
      <c r="E361" s="48"/>
    </row>
    <row r="362" spans="5:5" s="2" customFormat="1">
      <c r="E362" s="48"/>
    </row>
    <row r="363" spans="5:5" s="2" customFormat="1">
      <c r="E363" s="48"/>
    </row>
    <row r="364" spans="5:5" s="2" customFormat="1">
      <c r="E364" s="48"/>
    </row>
    <row r="365" spans="5:5" s="2" customFormat="1">
      <c r="E365" s="48"/>
    </row>
    <row r="366" spans="5:5" s="2" customFormat="1">
      <c r="E366" s="48"/>
    </row>
    <row r="367" spans="5:5" s="2" customFormat="1">
      <c r="E367" s="48"/>
    </row>
    <row r="368" spans="5:5" s="2" customFormat="1">
      <c r="E368" s="48"/>
    </row>
    <row r="369" spans="5:5" s="2" customFormat="1">
      <c r="E369" s="48"/>
    </row>
    <row r="370" spans="5:5" s="2" customFormat="1">
      <c r="E370" s="48"/>
    </row>
    <row r="371" spans="5:5" s="2" customFormat="1">
      <c r="E371" s="48"/>
    </row>
    <row r="372" spans="5:5" s="2" customFormat="1">
      <c r="E372" s="48"/>
    </row>
    <row r="373" spans="5:5" s="2" customFormat="1">
      <c r="E373" s="48"/>
    </row>
    <row r="374" spans="5:5" s="2" customFormat="1">
      <c r="E374" s="48"/>
    </row>
    <row r="375" spans="5:5" s="2" customFormat="1">
      <c r="E375" s="48"/>
    </row>
    <row r="376" spans="5:5" s="2" customFormat="1">
      <c r="E376" s="48"/>
    </row>
    <row r="377" spans="5:5" s="2" customFormat="1">
      <c r="E377" s="48"/>
    </row>
    <row r="378" spans="5:5" s="2" customFormat="1">
      <c r="E378" s="48"/>
    </row>
    <row r="379" spans="5:5" s="2" customFormat="1">
      <c r="E379" s="48"/>
    </row>
    <row r="380" spans="5:5" s="2" customFormat="1">
      <c r="E380" s="48"/>
    </row>
    <row r="381" spans="5:5" s="2" customFormat="1">
      <c r="E381" s="48"/>
    </row>
    <row r="382" spans="5:5" s="2" customFormat="1">
      <c r="E382" s="48"/>
    </row>
    <row r="383" spans="5:5" s="2" customFormat="1">
      <c r="E383" s="48"/>
    </row>
    <row r="384" spans="5:5" s="2" customFormat="1">
      <c r="E384" s="48"/>
    </row>
    <row r="385" spans="5:5" s="2" customFormat="1">
      <c r="E385" s="48"/>
    </row>
    <row r="386" spans="5:5" s="2" customFormat="1">
      <c r="E386" s="48"/>
    </row>
    <row r="387" spans="5:5" s="2" customFormat="1">
      <c r="E387" s="48"/>
    </row>
    <row r="388" spans="5:5" s="2" customFormat="1">
      <c r="E388" s="48"/>
    </row>
    <row r="389" spans="5:5" s="2" customFormat="1">
      <c r="E389" s="48"/>
    </row>
    <row r="390" spans="5:5" s="2" customFormat="1">
      <c r="E390" s="48"/>
    </row>
    <row r="391" spans="5:5" s="2" customFormat="1">
      <c r="E391" s="48"/>
    </row>
    <row r="392" spans="5:5" s="2" customFormat="1">
      <c r="E392" s="48"/>
    </row>
    <row r="393" spans="5:5" s="2" customFormat="1">
      <c r="E393" s="48"/>
    </row>
    <row r="394" spans="5:5" s="2" customFormat="1">
      <c r="E394" s="48"/>
    </row>
    <row r="395" spans="5:5" s="2" customFormat="1">
      <c r="E395" s="48"/>
    </row>
    <row r="396" spans="5:5" s="2" customFormat="1">
      <c r="E396" s="48"/>
    </row>
    <row r="397" spans="5:5" s="2" customFormat="1">
      <c r="E397" s="48"/>
    </row>
    <row r="398" spans="5:5" s="2" customFormat="1">
      <c r="E398" s="48"/>
    </row>
    <row r="399" spans="5:5" s="2" customFormat="1">
      <c r="E399" s="48"/>
    </row>
    <row r="400" spans="5:5" s="2" customFormat="1">
      <c r="E400" s="48"/>
    </row>
    <row r="401" spans="5:5" s="2" customFormat="1">
      <c r="E401" s="48"/>
    </row>
    <row r="402" spans="5:5" s="2" customFormat="1">
      <c r="E402" s="48"/>
    </row>
    <row r="403" spans="5:5" s="2" customFormat="1">
      <c r="E403" s="48"/>
    </row>
    <row r="404" spans="5:5" s="2" customFormat="1">
      <c r="E404" s="48"/>
    </row>
    <row r="405" spans="5:5" s="2" customFormat="1">
      <c r="E405" s="48"/>
    </row>
    <row r="406" spans="5:5" s="2" customFormat="1">
      <c r="E406" s="48"/>
    </row>
    <row r="407" spans="5:5" s="2" customFormat="1">
      <c r="E407" s="48"/>
    </row>
    <row r="408" spans="5:5" s="2" customFormat="1">
      <c r="E408" s="48"/>
    </row>
    <row r="409" spans="5:5" s="2" customFormat="1">
      <c r="E409" s="48"/>
    </row>
    <row r="410" spans="5:5" s="2" customFormat="1">
      <c r="E410" s="48"/>
    </row>
    <row r="411" spans="5:5" s="2" customFormat="1">
      <c r="E411" s="48"/>
    </row>
    <row r="412" spans="5:5" s="2" customFormat="1">
      <c r="E412" s="48"/>
    </row>
    <row r="413" spans="5:5" s="2" customFormat="1">
      <c r="E413" s="48"/>
    </row>
    <row r="414" spans="5:5" s="2" customFormat="1">
      <c r="E414" s="48"/>
    </row>
    <row r="415" spans="5:5" s="2" customFormat="1">
      <c r="E415" s="48"/>
    </row>
    <row r="416" spans="5:5" s="2" customFormat="1">
      <c r="E416" s="48"/>
    </row>
    <row r="417" spans="5:5" s="2" customFormat="1">
      <c r="E417" s="48"/>
    </row>
    <row r="418" spans="5:5" s="2" customFormat="1">
      <c r="E418" s="48"/>
    </row>
    <row r="419" spans="5:5" s="2" customFormat="1">
      <c r="E419" s="48"/>
    </row>
    <row r="420" spans="5:5" s="2" customFormat="1">
      <c r="E420" s="48"/>
    </row>
    <row r="421" spans="5:5" s="2" customFormat="1">
      <c r="E421" s="48"/>
    </row>
    <row r="422" spans="5:5" s="2" customFormat="1">
      <c r="E422" s="48"/>
    </row>
    <row r="423" spans="5:5" s="2" customFormat="1">
      <c r="E423" s="48"/>
    </row>
    <row r="424" spans="5:5" s="2" customFormat="1">
      <c r="E424" s="48"/>
    </row>
    <row r="425" spans="5:5" s="2" customFormat="1">
      <c r="E425" s="48"/>
    </row>
    <row r="426" spans="5:5" s="2" customFormat="1">
      <c r="E426" s="48"/>
    </row>
    <row r="427" spans="5:5" s="2" customFormat="1">
      <c r="E427" s="48"/>
    </row>
    <row r="428" spans="5:5" s="2" customFormat="1">
      <c r="E428" s="48"/>
    </row>
    <row r="429" spans="5:5" s="2" customFormat="1">
      <c r="E429" s="48"/>
    </row>
    <row r="430" spans="5:5" s="2" customFormat="1">
      <c r="E430" s="48"/>
    </row>
    <row r="431" spans="5:5" s="2" customFormat="1">
      <c r="E431" s="48"/>
    </row>
    <row r="432" spans="5:5" s="2" customFormat="1">
      <c r="E432" s="48"/>
    </row>
    <row r="433" spans="5:5" s="2" customFormat="1">
      <c r="E433" s="48"/>
    </row>
    <row r="434" spans="5:5" s="2" customFormat="1">
      <c r="E434" s="48"/>
    </row>
    <row r="435" spans="5:5" s="2" customFormat="1">
      <c r="E435" s="48"/>
    </row>
    <row r="436" spans="5:5" s="2" customFormat="1">
      <c r="E436" s="48"/>
    </row>
    <row r="437" spans="5:5" s="2" customFormat="1">
      <c r="E437" s="48"/>
    </row>
    <row r="438" spans="5:5" s="2" customFormat="1">
      <c r="E438" s="48"/>
    </row>
    <row r="439" spans="5:5" s="2" customFormat="1">
      <c r="E439" s="48"/>
    </row>
    <row r="440" spans="5:5" s="2" customFormat="1">
      <c r="E440" s="48"/>
    </row>
    <row r="441" spans="5:5" s="2" customFormat="1">
      <c r="E441" s="48"/>
    </row>
    <row r="442" spans="5:5" s="2" customFormat="1">
      <c r="E442" s="48"/>
    </row>
    <row r="443" spans="5:5" s="2" customFormat="1">
      <c r="E443" s="48"/>
    </row>
    <row r="444" spans="5:5" s="2" customFormat="1">
      <c r="E444" s="48"/>
    </row>
    <row r="445" spans="5:5" s="2" customFormat="1">
      <c r="E445" s="48"/>
    </row>
    <row r="446" spans="5:5" s="2" customFormat="1">
      <c r="E446" s="48"/>
    </row>
    <row r="447" spans="5:5" s="2" customFormat="1">
      <c r="E447" s="48"/>
    </row>
    <row r="448" spans="5:5" s="2" customFormat="1">
      <c r="E448" s="48"/>
    </row>
    <row r="449" spans="5:5" s="2" customFormat="1">
      <c r="E449" s="48"/>
    </row>
    <row r="450" spans="5:5" s="2" customFormat="1">
      <c r="E450" s="48"/>
    </row>
    <row r="451" spans="5:5" s="2" customFormat="1">
      <c r="E451" s="48"/>
    </row>
    <row r="452" spans="5:5" s="2" customFormat="1">
      <c r="E452" s="48"/>
    </row>
    <row r="453" spans="5:5" s="2" customFormat="1">
      <c r="E453" s="48"/>
    </row>
    <row r="454" spans="5:5" s="2" customFormat="1">
      <c r="E454" s="48"/>
    </row>
    <row r="455" spans="5:5" s="2" customFormat="1">
      <c r="E455" s="48"/>
    </row>
    <row r="456" spans="5:5" s="2" customFormat="1">
      <c r="E456" s="48"/>
    </row>
    <row r="457" spans="5:5" s="2" customFormat="1">
      <c r="E457" s="48"/>
    </row>
    <row r="458" spans="5:5" s="2" customFormat="1">
      <c r="E458" s="48"/>
    </row>
    <row r="459" spans="5:5" s="2" customFormat="1">
      <c r="E459" s="48"/>
    </row>
    <row r="460" spans="5:5" s="2" customFormat="1">
      <c r="E460" s="48"/>
    </row>
    <row r="461" spans="5:5" s="2" customFormat="1">
      <c r="E461" s="48"/>
    </row>
    <row r="462" spans="5:5" s="2" customFormat="1">
      <c r="E462" s="48"/>
    </row>
    <row r="463" spans="5:5" s="2" customFormat="1">
      <c r="E463" s="48"/>
    </row>
    <row r="464" spans="5:5" s="2" customFormat="1">
      <c r="E464" s="48"/>
    </row>
    <row r="465" spans="5:5" s="2" customFormat="1">
      <c r="E465" s="48"/>
    </row>
    <row r="466" spans="5:5" s="2" customFormat="1">
      <c r="E466" s="48"/>
    </row>
    <row r="467" spans="5:5" s="2" customFormat="1">
      <c r="E467" s="48"/>
    </row>
    <row r="468" spans="5:5" s="2" customFormat="1">
      <c r="E468" s="48"/>
    </row>
    <row r="469" spans="5:5" s="2" customFormat="1">
      <c r="E469" s="48"/>
    </row>
    <row r="470" spans="5:5" s="2" customFormat="1">
      <c r="E470" s="48"/>
    </row>
    <row r="471" spans="5:5" s="2" customFormat="1">
      <c r="E471" s="48"/>
    </row>
    <row r="472" spans="5:5" s="2" customFormat="1">
      <c r="E472" s="48"/>
    </row>
    <row r="473" spans="5:5" s="2" customFormat="1">
      <c r="E473" s="48"/>
    </row>
    <row r="474" spans="5:5" s="2" customFormat="1">
      <c r="E474" s="48"/>
    </row>
    <row r="475" spans="5:5" s="2" customFormat="1">
      <c r="E475" s="48"/>
    </row>
    <row r="476" spans="5:5" s="2" customFormat="1">
      <c r="E476" s="48"/>
    </row>
    <row r="477" spans="5:5" s="2" customFormat="1">
      <c r="E477" s="48"/>
    </row>
    <row r="478" spans="5:5" s="2" customFormat="1">
      <c r="E478" s="48"/>
    </row>
    <row r="479" spans="5:5" s="2" customFormat="1">
      <c r="E479" s="48"/>
    </row>
    <row r="480" spans="5:5" s="2" customFormat="1">
      <c r="E480" s="48"/>
    </row>
    <row r="481" spans="5:5" s="2" customFormat="1">
      <c r="E481" s="48"/>
    </row>
    <row r="482" spans="5:5" s="2" customFormat="1">
      <c r="E482" s="48"/>
    </row>
    <row r="483" spans="5:5" s="2" customFormat="1">
      <c r="E483" s="48"/>
    </row>
    <row r="484" spans="5:5" s="2" customFormat="1">
      <c r="E484" s="48"/>
    </row>
    <row r="485" spans="5:5" s="2" customFormat="1">
      <c r="E485" s="48"/>
    </row>
    <row r="486" spans="5:5" s="2" customFormat="1">
      <c r="E486" s="48"/>
    </row>
    <row r="487" spans="5:5" s="2" customFormat="1">
      <c r="E487" s="48"/>
    </row>
    <row r="488" spans="5:5" s="2" customFormat="1">
      <c r="E488" s="48"/>
    </row>
    <row r="489" spans="5:5" s="2" customFormat="1">
      <c r="E489" s="48"/>
    </row>
    <row r="490" spans="5:5" s="2" customFormat="1">
      <c r="E490" s="48"/>
    </row>
    <row r="491" spans="5:5" s="2" customFormat="1">
      <c r="E491" s="48"/>
    </row>
    <row r="492" spans="5:5" s="2" customFormat="1">
      <c r="E492" s="48"/>
    </row>
    <row r="493" spans="5:5" s="2" customFormat="1">
      <c r="E493" s="48"/>
    </row>
    <row r="494" spans="5:5" s="2" customFormat="1">
      <c r="E494" s="48"/>
    </row>
    <row r="495" spans="5:5" s="2" customFormat="1">
      <c r="E495" s="48"/>
    </row>
    <row r="496" spans="5:5" s="2" customFormat="1">
      <c r="E496" s="48"/>
    </row>
    <row r="497" spans="5:5" s="2" customFormat="1">
      <c r="E497" s="48"/>
    </row>
    <row r="498" spans="5:5" s="2" customFormat="1">
      <c r="E498" s="48"/>
    </row>
    <row r="499" spans="5:5" s="2" customFormat="1">
      <c r="E499" s="48"/>
    </row>
    <row r="500" spans="5:5" s="2" customFormat="1">
      <c r="E500" s="48"/>
    </row>
    <row r="501" spans="5:5" s="2" customFormat="1">
      <c r="E501" s="48"/>
    </row>
    <row r="502" spans="5:5" s="2" customFormat="1">
      <c r="E502" s="48"/>
    </row>
    <row r="503" spans="5:5" s="2" customFormat="1">
      <c r="E503" s="48"/>
    </row>
    <row r="504" spans="5:5" s="2" customFormat="1">
      <c r="E504" s="48"/>
    </row>
    <row r="505" spans="5:5" s="2" customFormat="1">
      <c r="E505" s="48"/>
    </row>
    <row r="506" spans="5:5" s="2" customFormat="1">
      <c r="E506" s="48"/>
    </row>
    <row r="507" spans="5:5" s="2" customFormat="1">
      <c r="E507" s="48"/>
    </row>
    <row r="508" spans="5:5" s="2" customFormat="1">
      <c r="E508" s="48"/>
    </row>
    <row r="509" spans="5:5" s="2" customFormat="1">
      <c r="E509" s="48"/>
    </row>
    <row r="510" spans="5:5" s="2" customFormat="1">
      <c r="E510" s="48"/>
    </row>
    <row r="511" spans="5:5" s="2" customFormat="1">
      <c r="E511" s="48"/>
    </row>
    <row r="512" spans="5:5" s="2" customFormat="1">
      <c r="E512" s="48"/>
    </row>
    <row r="513" spans="5:5" s="2" customFormat="1">
      <c r="E513" s="48"/>
    </row>
    <row r="514" spans="5:5" s="2" customFormat="1">
      <c r="E514" s="48"/>
    </row>
    <row r="515" spans="5:5" s="2" customFormat="1">
      <c r="E515" s="48"/>
    </row>
    <row r="516" spans="5:5" s="2" customFormat="1">
      <c r="E516" s="48"/>
    </row>
    <row r="517" spans="5:5" s="2" customFormat="1">
      <c r="E517" s="48"/>
    </row>
    <row r="518" spans="5:5" s="2" customFormat="1">
      <c r="E518" s="48"/>
    </row>
    <row r="519" spans="5:5" s="2" customFormat="1">
      <c r="E519" s="48"/>
    </row>
    <row r="520" spans="5:5" s="2" customFormat="1">
      <c r="E520" s="48"/>
    </row>
    <row r="521" spans="5:5" s="2" customFormat="1">
      <c r="E521" s="48"/>
    </row>
    <row r="522" spans="5:5" s="2" customFormat="1">
      <c r="E522" s="48"/>
    </row>
    <row r="523" spans="5:5" s="2" customFormat="1">
      <c r="E523" s="48"/>
    </row>
    <row r="524" spans="5:5" s="2" customFormat="1">
      <c r="E524" s="48"/>
    </row>
    <row r="525" spans="5:5" s="2" customFormat="1">
      <c r="E525" s="48"/>
    </row>
    <row r="526" spans="5:5" s="2" customFormat="1">
      <c r="E526" s="48"/>
    </row>
    <row r="527" spans="5:5" s="2" customFormat="1">
      <c r="E527" s="48"/>
    </row>
    <row r="528" spans="5:5" s="2" customFormat="1">
      <c r="E528" s="48"/>
    </row>
    <row r="529" spans="5:5" s="2" customFormat="1">
      <c r="E529" s="48"/>
    </row>
    <row r="530" spans="5:5" s="2" customFormat="1">
      <c r="E530" s="48"/>
    </row>
    <row r="531" spans="5:5" s="2" customFormat="1">
      <c r="E531" s="48"/>
    </row>
    <row r="532" spans="5:5" s="2" customFormat="1">
      <c r="E532" s="48"/>
    </row>
    <row r="533" spans="5:5" s="2" customFormat="1">
      <c r="E533" s="48"/>
    </row>
    <row r="534" spans="5:5" s="2" customFormat="1">
      <c r="E534" s="48"/>
    </row>
    <row r="535" spans="5:5" s="2" customFormat="1">
      <c r="E535" s="48"/>
    </row>
    <row r="536" spans="5:5" s="2" customFormat="1">
      <c r="E536" s="48"/>
    </row>
    <row r="537" spans="5:5" s="2" customFormat="1">
      <c r="E537" s="48"/>
    </row>
    <row r="538" spans="5:5" s="2" customFormat="1">
      <c r="E538" s="48"/>
    </row>
    <row r="539" spans="5:5" s="2" customFormat="1">
      <c r="E539" s="48"/>
    </row>
    <row r="540" spans="5:5" s="2" customFormat="1">
      <c r="E540" s="48"/>
    </row>
    <row r="541" spans="5:5" s="2" customFormat="1">
      <c r="E541" s="48"/>
    </row>
    <row r="542" spans="5:5" s="2" customFormat="1">
      <c r="E542" s="48"/>
    </row>
    <row r="543" spans="5:5" s="2" customFormat="1">
      <c r="E543" s="48"/>
    </row>
    <row r="544" spans="5:5" s="2" customFormat="1">
      <c r="E544" s="48"/>
    </row>
    <row r="545" spans="5:5" s="2" customFormat="1">
      <c r="E545" s="48"/>
    </row>
    <row r="546" spans="5:5" s="2" customFormat="1">
      <c r="E546" s="48"/>
    </row>
    <row r="547" spans="5:5" s="2" customFormat="1">
      <c r="E547" s="48"/>
    </row>
    <row r="548" spans="5:5" s="2" customFormat="1">
      <c r="E548" s="48"/>
    </row>
    <row r="549" spans="5:5" s="2" customFormat="1">
      <c r="E549" s="48"/>
    </row>
    <row r="550" spans="5:5" s="2" customFormat="1">
      <c r="E550" s="48"/>
    </row>
    <row r="551" spans="5:5" s="2" customFormat="1">
      <c r="E551" s="48"/>
    </row>
    <row r="552" spans="5:5" s="2" customFormat="1">
      <c r="E552" s="48"/>
    </row>
    <row r="553" spans="5:5" s="2" customFormat="1">
      <c r="E553" s="48"/>
    </row>
    <row r="554" spans="5:5" s="2" customFormat="1">
      <c r="E554" s="48"/>
    </row>
    <row r="555" spans="5:5" s="2" customFormat="1">
      <c r="E555" s="48"/>
    </row>
    <row r="556" spans="5:5" s="2" customFormat="1">
      <c r="E556" s="48"/>
    </row>
    <row r="557" spans="5:5" s="2" customFormat="1">
      <c r="E557" s="48"/>
    </row>
    <row r="558" spans="5:5" s="2" customFormat="1">
      <c r="E558" s="48"/>
    </row>
    <row r="559" spans="5:5" s="2" customFormat="1">
      <c r="E559" s="48"/>
    </row>
    <row r="560" spans="5:5" s="2" customFormat="1">
      <c r="E560" s="48"/>
    </row>
    <row r="561" spans="5:5" s="2" customFormat="1">
      <c r="E561" s="48"/>
    </row>
    <row r="562" spans="5:5" s="2" customFormat="1">
      <c r="E562" s="48"/>
    </row>
    <row r="563" spans="5:5" s="2" customFormat="1">
      <c r="E563" s="48"/>
    </row>
    <row r="564" spans="5:5" s="2" customFormat="1">
      <c r="E564" s="48"/>
    </row>
    <row r="565" spans="5:5" s="2" customFormat="1">
      <c r="E565" s="48"/>
    </row>
    <row r="566" spans="5:5" s="2" customFormat="1">
      <c r="E566" s="48"/>
    </row>
    <row r="567" spans="5:5" s="2" customFormat="1">
      <c r="E567" s="48"/>
    </row>
    <row r="568" spans="5:5" s="2" customFormat="1">
      <c r="E568" s="48"/>
    </row>
    <row r="569" spans="5:5" s="2" customFormat="1">
      <c r="E569" s="48"/>
    </row>
    <row r="570" spans="5:5" s="2" customFormat="1">
      <c r="E570" s="48"/>
    </row>
    <row r="571" spans="5:5" s="2" customFormat="1">
      <c r="E571" s="48"/>
    </row>
    <row r="572" spans="5:5" s="2" customFormat="1">
      <c r="E572" s="48"/>
    </row>
    <row r="573" spans="5:5" s="2" customFormat="1">
      <c r="E573" s="48"/>
    </row>
    <row r="574" spans="5:5" s="2" customFormat="1">
      <c r="E574" s="48"/>
    </row>
    <row r="575" spans="5:5" s="2" customFormat="1">
      <c r="E575" s="48"/>
    </row>
    <row r="576" spans="5:5" s="2" customFormat="1">
      <c r="E576" s="48"/>
    </row>
    <row r="577" spans="5:5" s="2" customFormat="1">
      <c r="E577" s="48"/>
    </row>
    <row r="578" spans="5:5" s="2" customFormat="1">
      <c r="E578" s="48"/>
    </row>
    <row r="579" spans="5:5" s="2" customFormat="1">
      <c r="E579" s="48"/>
    </row>
    <row r="580" spans="5:5" s="2" customFormat="1">
      <c r="E580" s="48"/>
    </row>
    <row r="581" spans="5:5" s="2" customFormat="1">
      <c r="E581" s="48"/>
    </row>
    <row r="582" spans="5:5" s="2" customFormat="1">
      <c r="E582" s="48"/>
    </row>
    <row r="583" spans="5:5" s="2" customFormat="1">
      <c r="E583" s="48"/>
    </row>
    <row r="584" spans="5:5" s="2" customFormat="1">
      <c r="E584" s="48"/>
    </row>
    <row r="585" spans="5:5" s="2" customFormat="1">
      <c r="E585" s="48"/>
    </row>
    <row r="586" spans="5:5" s="2" customFormat="1">
      <c r="E586" s="48"/>
    </row>
    <row r="587" spans="5:5" s="2" customFormat="1">
      <c r="E587" s="48"/>
    </row>
    <row r="588" spans="5:5" s="2" customFormat="1">
      <c r="E588" s="48"/>
    </row>
    <row r="589" spans="5:5" s="2" customFormat="1">
      <c r="E589" s="48"/>
    </row>
    <row r="590" spans="5:5" s="2" customFormat="1">
      <c r="E590" s="48"/>
    </row>
    <row r="591" spans="5:5" s="2" customFormat="1">
      <c r="E591" s="48"/>
    </row>
    <row r="592" spans="5:5" s="2" customFormat="1">
      <c r="E592" s="48"/>
    </row>
    <row r="593" spans="5:5" s="2" customFormat="1">
      <c r="E593" s="48"/>
    </row>
    <row r="594" spans="5:5" s="2" customFormat="1">
      <c r="E594" s="48"/>
    </row>
    <row r="595" spans="5:5" s="2" customFormat="1">
      <c r="E595" s="48"/>
    </row>
    <row r="596" spans="5:5" s="2" customFormat="1">
      <c r="E596" s="48"/>
    </row>
    <row r="597" spans="5:5" s="2" customFormat="1">
      <c r="E597" s="48"/>
    </row>
    <row r="598" spans="5:5" s="2" customFormat="1">
      <c r="E598" s="48"/>
    </row>
    <row r="599" spans="5:5" s="2" customFormat="1">
      <c r="E599" s="48"/>
    </row>
    <row r="600" spans="5:5" s="2" customFormat="1">
      <c r="E600" s="48"/>
    </row>
    <row r="601" spans="5:5" s="2" customFormat="1">
      <c r="E601" s="48"/>
    </row>
    <row r="602" spans="5:5" s="2" customFormat="1">
      <c r="E602" s="48"/>
    </row>
    <row r="603" spans="5:5" s="2" customFormat="1">
      <c r="E603" s="48"/>
    </row>
    <row r="604" spans="5:5" s="2" customFormat="1">
      <c r="E604" s="48"/>
    </row>
    <row r="605" spans="5:5" s="2" customFormat="1">
      <c r="E605" s="48"/>
    </row>
    <row r="606" spans="5:5" s="2" customFormat="1">
      <c r="E606" s="48"/>
    </row>
    <row r="607" spans="5:5" s="2" customFormat="1">
      <c r="E607" s="48"/>
    </row>
    <row r="608" spans="5:5" s="2" customFormat="1">
      <c r="E608" s="48"/>
    </row>
    <row r="609" spans="5:5" s="2" customFormat="1">
      <c r="E609" s="48"/>
    </row>
    <row r="610" spans="5:5" s="2" customFormat="1">
      <c r="E610" s="48"/>
    </row>
    <row r="611" spans="5:5" s="2" customFormat="1">
      <c r="E611" s="48"/>
    </row>
    <row r="612" spans="5:5" s="2" customFormat="1">
      <c r="E612" s="48"/>
    </row>
    <row r="613" spans="5:5" s="2" customFormat="1">
      <c r="E613" s="48"/>
    </row>
    <row r="614" spans="5:5" s="2" customFormat="1">
      <c r="E614" s="48"/>
    </row>
    <row r="615" spans="5:5" s="2" customFormat="1">
      <c r="E615" s="48"/>
    </row>
    <row r="616" spans="5:5" s="2" customFormat="1">
      <c r="E616" s="48"/>
    </row>
    <row r="617" spans="5:5" s="2" customFormat="1">
      <c r="E617" s="48"/>
    </row>
    <row r="618" spans="5:5" s="2" customFormat="1">
      <c r="E618" s="48"/>
    </row>
    <row r="619" spans="5:5" s="2" customFormat="1">
      <c r="E619" s="48"/>
    </row>
    <row r="620" spans="5:5" s="2" customFormat="1">
      <c r="E620" s="48"/>
    </row>
    <row r="621" spans="5:5" s="2" customFormat="1">
      <c r="E621" s="48"/>
    </row>
    <row r="622" spans="5:5" s="2" customFormat="1">
      <c r="E622" s="48"/>
    </row>
    <row r="623" spans="5:5" s="2" customFormat="1">
      <c r="E623" s="48"/>
    </row>
    <row r="624" spans="5:5" s="2" customFormat="1">
      <c r="E624" s="48"/>
    </row>
    <row r="625" spans="5:5" s="2" customFormat="1">
      <c r="E625" s="48"/>
    </row>
    <row r="626" spans="5:5" s="2" customFormat="1">
      <c r="E626" s="48"/>
    </row>
    <row r="627" spans="5:5" s="2" customFormat="1">
      <c r="E627" s="48"/>
    </row>
    <row r="628" spans="5:5" s="2" customFormat="1">
      <c r="E628" s="48"/>
    </row>
    <row r="629" spans="5:5" s="2" customFormat="1">
      <c r="E629" s="48"/>
    </row>
    <row r="630" spans="5:5" s="2" customFormat="1">
      <c r="E630" s="48"/>
    </row>
    <row r="631" spans="5:5" s="2" customFormat="1">
      <c r="E631" s="48"/>
    </row>
    <row r="632" spans="5:5" s="2" customFormat="1">
      <c r="E632" s="48"/>
    </row>
    <row r="633" spans="5:5" s="2" customFormat="1">
      <c r="E633" s="48"/>
    </row>
    <row r="634" spans="5:5" s="2" customFormat="1">
      <c r="E634" s="48"/>
    </row>
    <row r="635" spans="5:5" s="2" customFormat="1">
      <c r="E635" s="48"/>
    </row>
    <row r="636" spans="5:5" s="2" customFormat="1">
      <c r="E636" s="48"/>
    </row>
    <row r="637" spans="5:5" s="2" customFormat="1">
      <c r="E637" s="48"/>
    </row>
    <row r="638" spans="5:5" s="2" customFormat="1">
      <c r="E638" s="48"/>
    </row>
    <row r="639" spans="5:5" s="2" customFormat="1">
      <c r="E639" s="48"/>
    </row>
    <row r="640" spans="5:5" s="2" customFormat="1">
      <c r="E640" s="48"/>
    </row>
    <row r="641" spans="5:5" s="2" customFormat="1">
      <c r="E641" s="48"/>
    </row>
    <row r="642" spans="5:5" s="2" customFormat="1">
      <c r="E642" s="48"/>
    </row>
    <row r="643" spans="5:5" s="2" customFormat="1">
      <c r="E643" s="48"/>
    </row>
    <row r="644" spans="5:5" s="2" customFormat="1">
      <c r="E644" s="48"/>
    </row>
    <row r="645" spans="5:5" s="2" customFormat="1">
      <c r="E645" s="48"/>
    </row>
    <row r="646" spans="5:5" s="2" customFormat="1">
      <c r="E646" s="48"/>
    </row>
    <row r="647" spans="5:5" s="2" customFormat="1">
      <c r="E647" s="48"/>
    </row>
    <row r="648" spans="5:5" s="2" customFormat="1">
      <c r="E648" s="48"/>
    </row>
    <row r="649" spans="5:5" s="2" customFormat="1">
      <c r="E649" s="48"/>
    </row>
    <row r="650" spans="5:5" s="2" customFormat="1">
      <c r="E650" s="48"/>
    </row>
    <row r="651" spans="5:5" s="2" customFormat="1">
      <c r="E651" s="48"/>
    </row>
    <row r="652" spans="5:5" s="2" customFormat="1">
      <c r="E652" s="48"/>
    </row>
    <row r="653" spans="5:5" s="2" customFormat="1">
      <c r="E653" s="48"/>
    </row>
    <row r="654" spans="5:5" s="2" customFormat="1">
      <c r="E654" s="48"/>
    </row>
    <row r="655" spans="5:5" s="2" customFormat="1">
      <c r="E655" s="48"/>
    </row>
    <row r="656" spans="5:5" s="2" customFormat="1">
      <c r="E656" s="48"/>
    </row>
    <row r="657" spans="5:5" s="2" customFormat="1">
      <c r="E657" s="48"/>
    </row>
    <row r="658" spans="5:5" s="2" customFormat="1">
      <c r="E658" s="48"/>
    </row>
    <row r="659" spans="5:5" s="2" customFormat="1">
      <c r="E659" s="48"/>
    </row>
    <row r="660" spans="5:5" s="2" customFormat="1">
      <c r="E660" s="48"/>
    </row>
    <row r="661" spans="5:5" s="2" customFormat="1">
      <c r="E661" s="48"/>
    </row>
    <row r="662" spans="5:5" s="2" customFormat="1">
      <c r="E662" s="48"/>
    </row>
    <row r="663" spans="5:5" s="2" customFormat="1">
      <c r="E663" s="48"/>
    </row>
    <row r="664" spans="5:5" s="2" customFormat="1">
      <c r="E664" s="48"/>
    </row>
    <row r="665" spans="5:5" s="2" customFormat="1">
      <c r="E665" s="48"/>
    </row>
    <row r="666" spans="5:5" s="2" customFormat="1">
      <c r="E666" s="48"/>
    </row>
    <row r="667" spans="5:5" s="2" customFormat="1">
      <c r="E667" s="48"/>
    </row>
    <row r="668" spans="5:5" s="2" customFormat="1">
      <c r="E668" s="48"/>
    </row>
    <row r="669" spans="5:5" s="2" customFormat="1">
      <c r="E669" s="48"/>
    </row>
    <row r="670" spans="5:5" s="2" customFormat="1">
      <c r="E670" s="48"/>
    </row>
    <row r="671" spans="5:5" s="2" customFormat="1">
      <c r="E671" s="48"/>
    </row>
    <row r="672" spans="5:5" s="2" customFormat="1">
      <c r="E672" s="48"/>
    </row>
    <row r="673" spans="5:5" s="2" customFormat="1">
      <c r="E673" s="48"/>
    </row>
    <row r="674" spans="5:5" s="2" customFormat="1">
      <c r="E674" s="48"/>
    </row>
    <row r="675" spans="5:5" s="2" customFormat="1">
      <c r="E675" s="48"/>
    </row>
    <row r="676" spans="5:5" s="2" customFormat="1">
      <c r="E676" s="48"/>
    </row>
    <row r="677" spans="5:5" s="2" customFormat="1">
      <c r="E677" s="48"/>
    </row>
    <row r="678" spans="5:5" s="2" customFormat="1">
      <c r="E678" s="48"/>
    </row>
    <row r="679" spans="5:5" s="2" customFormat="1">
      <c r="E679" s="48"/>
    </row>
    <row r="680" spans="5:5" s="2" customFormat="1">
      <c r="E680" s="48"/>
    </row>
    <row r="681" spans="5:5" s="2" customFormat="1">
      <c r="E681" s="48"/>
    </row>
    <row r="682" spans="5:5" s="2" customFormat="1">
      <c r="E682" s="48"/>
    </row>
    <row r="683" spans="5:5" s="2" customFormat="1">
      <c r="E683" s="48"/>
    </row>
    <row r="684" spans="5:5" s="2" customFormat="1">
      <c r="E684" s="48"/>
    </row>
    <row r="685" spans="5:5" s="2" customFormat="1">
      <c r="E685" s="48"/>
    </row>
    <row r="686" spans="5:5" s="2" customFormat="1">
      <c r="E686" s="48"/>
    </row>
    <row r="687" spans="5:5" s="2" customFormat="1">
      <c r="E687" s="48"/>
    </row>
    <row r="688" spans="5:5" s="2" customFormat="1">
      <c r="E688" s="48"/>
    </row>
    <row r="689" spans="5:5" s="2" customFormat="1">
      <c r="E689" s="48"/>
    </row>
    <row r="690" spans="5:5" s="2" customFormat="1">
      <c r="E690" s="48"/>
    </row>
    <row r="691" spans="5:5" s="2" customFormat="1">
      <c r="E691" s="48"/>
    </row>
    <row r="692" spans="5:5" s="2" customFormat="1">
      <c r="E692" s="48"/>
    </row>
    <row r="693" spans="5:5" s="2" customFormat="1">
      <c r="E693" s="48"/>
    </row>
    <row r="694" spans="5:5" s="2" customFormat="1">
      <c r="E694" s="48"/>
    </row>
    <row r="695" spans="5:5" s="2" customFormat="1">
      <c r="E695" s="48"/>
    </row>
    <row r="696" spans="5:5" s="2" customFormat="1">
      <c r="E696" s="48"/>
    </row>
    <row r="697" spans="5:5" s="2" customFormat="1">
      <c r="E697" s="48"/>
    </row>
    <row r="698" spans="5:5" s="2" customFormat="1">
      <c r="E698" s="48"/>
    </row>
    <row r="699" spans="5:5" s="2" customFormat="1">
      <c r="E699" s="48"/>
    </row>
    <row r="700" spans="5:5" s="2" customFormat="1">
      <c r="E700" s="48"/>
    </row>
    <row r="701" spans="5:5" s="2" customFormat="1">
      <c r="E701" s="48"/>
    </row>
    <row r="702" spans="5:5" s="2" customFormat="1">
      <c r="E702" s="48"/>
    </row>
    <row r="703" spans="5:5" s="2" customFormat="1">
      <c r="E703" s="48"/>
    </row>
    <row r="704" spans="5:5" s="2" customFormat="1">
      <c r="E704" s="48"/>
    </row>
    <row r="705" spans="5:5" s="2" customFormat="1">
      <c r="E705" s="48"/>
    </row>
    <row r="706" spans="5:5" s="2" customFormat="1">
      <c r="E706" s="48"/>
    </row>
    <row r="707" spans="5:5" s="2" customFormat="1">
      <c r="E707" s="48"/>
    </row>
    <row r="708" spans="5:5" s="2" customFormat="1">
      <c r="E708" s="48"/>
    </row>
    <row r="709" spans="5:5" s="2" customFormat="1">
      <c r="E709" s="48"/>
    </row>
    <row r="710" spans="5:5" s="2" customFormat="1">
      <c r="E710" s="48"/>
    </row>
    <row r="711" spans="5:5" s="2" customFormat="1">
      <c r="E711" s="48"/>
    </row>
    <row r="712" spans="5:5" s="2" customFormat="1">
      <c r="E712" s="48"/>
    </row>
    <row r="713" spans="5:5" s="2" customFormat="1">
      <c r="E713" s="48"/>
    </row>
    <row r="714" spans="5:5" s="2" customFormat="1">
      <c r="E714" s="48"/>
    </row>
    <row r="715" spans="5:5" s="2" customFormat="1">
      <c r="E715" s="48"/>
    </row>
    <row r="716" spans="5:5" s="2" customFormat="1">
      <c r="E716" s="48"/>
    </row>
    <row r="717" spans="5:5" s="2" customFormat="1">
      <c r="E717" s="48"/>
    </row>
    <row r="718" spans="5:5" s="2" customFormat="1">
      <c r="E718" s="48"/>
    </row>
  </sheetData>
  <mergeCells count="37">
    <mergeCell ref="B2:E2"/>
    <mergeCell ref="B14:E14"/>
    <mergeCell ref="C17:E17"/>
    <mergeCell ref="C18:E18"/>
    <mergeCell ref="C19:E19"/>
    <mergeCell ref="C20:E20"/>
    <mergeCell ref="C21:E21"/>
    <mergeCell ref="C16:E16"/>
    <mergeCell ref="C24:E24"/>
    <mergeCell ref="C25:E25"/>
    <mergeCell ref="C26:E26"/>
    <mergeCell ref="C27:E27"/>
    <mergeCell ref="C28:E28"/>
    <mergeCell ref="C29:E29"/>
    <mergeCell ref="C32:E32"/>
    <mergeCell ref="C33:E33"/>
    <mergeCell ref="C34:E34"/>
    <mergeCell ref="C35:E35"/>
    <mergeCell ref="C36:E36"/>
    <mergeCell ref="C37:E37"/>
    <mergeCell ref="C40:E40"/>
    <mergeCell ref="C41:E41"/>
    <mergeCell ref="C42:E42"/>
    <mergeCell ref="C43:E43"/>
    <mergeCell ref="C44:E44"/>
    <mergeCell ref="C52:E52"/>
    <mergeCell ref="C53:E53"/>
    <mergeCell ref="C45:E45"/>
    <mergeCell ref="C48:E48"/>
    <mergeCell ref="C49:E49"/>
    <mergeCell ref="C50:E50"/>
    <mergeCell ref="C51:E51"/>
    <mergeCell ref="C57:E57"/>
    <mergeCell ref="C58:E58"/>
    <mergeCell ref="C59:E59"/>
    <mergeCell ref="C60:E60"/>
    <mergeCell ref="C61:E61"/>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2:S43"/>
  <sheetViews>
    <sheetView showGridLines="0" topLeftCell="F1" zoomScale="70" zoomScaleNormal="70" workbookViewId="0">
      <selection activeCell="F1" sqref="A1:XFD1048576"/>
    </sheetView>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12"/>
      <c r="C3" s="113"/>
      <c r="D3" s="113"/>
      <c r="E3" s="113"/>
      <c r="F3" s="113"/>
      <c r="G3" s="113"/>
      <c r="H3" s="113"/>
      <c r="I3" s="114"/>
    </row>
    <row r="4" spans="2:19" ht="15" customHeight="1">
      <c r="B4" s="244" t="s">
        <v>386</v>
      </c>
      <c r="C4" s="245"/>
      <c r="D4" s="245"/>
      <c r="E4" s="246" t="s">
        <v>387</v>
      </c>
      <c r="F4" s="246"/>
      <c r="G4" s="246"/>
      <c r="H4" s="246"/>
      <c r="I4" s="247"/>
      <c r="Q4" s="248" t="s">
        <v>388</v>
      </c>
      <c r="R4" s="248"/>
    </row>
    <row r="5" spans="2:19" ht="15" customHeight="1">
      <c r="B5" s="244"/>
      <c r="C5" s="245"/>
      <c r="D5" s="245"/>
      <c r="E5" s="246"/>
      <c r="F5" s="246"/>
      <c r="G5" s="246"/>
      <c r="H5" s="246"/>
      <c r="I5" s="247"/>
      <c r="Q5" s="248"/>
      <c r="R5" s="248"/>
    </row>
    <row r="6" spans="2:19" ht="15" customHeight="1">
      <c r="B6" s="244"/>
      <c r="C6" s="245"/>
      <c r="D6" s="245"/>
      <c r="E6" s="246"/>
      <c r="F6" s="246"/>
      <c r="G6" s="246"/>
      <c r="H6" s="246"/>
      <c r="I6" s="247"/>
      <c r="Q6" s="248"/>
      <c r="R6" s="248"/>
    </row>
    <row r="7" spans="2:19" ht="15.75" thickBot="1">
      <c r="B7" s="115"/>
      <c r="I7" s="116"/>
    </row>
    <row r="8" spans="2:19" ht="62.25" customHeight="1" thickBot="1">
      <c r="B8" s="249" t="s">
        <v>339</v>
      </c>
      <c r="C8" s="250"/>
      <c r="D8" s="57" t="s">
        <v>389</v>
      </c>
      <c r="E8" s="58">
        <v>5</v>
      </c>
      <c r="F8" s="58">
        <v>10</v>
      </c>
      <c r="G8" s="58">
        <v>15</v>
      </c>
      <c r="H8" s="58">
        <v>20</v>
      </c>
      <c r="I8" s="117">
        <v>25</v>
      </c>
      <c r="K8" s="251" t="s">
        <v>390</v>
      </c>
      <c r="L8" s="252"/>
      <c r="M8" s="252"/>
      <c r="N8" s="252"/>
      <c r="O8" s="252"/>
      <c r="P8" s="253"/>
      <c r="Q8" s="254" t="s">
        <v>391</v>
      </c>
      <c r="R8" s="254"/>
      <c r="S8" s="17" t="s">
        <v>392</v>
      </c>
    </row>
    <row r="9" spans="2:19" ht="62.25" customHeight="1" thickBot="1">
      <c r="B9" s="249"/>
      <c r="C9" s="250"/>
      <c r="D9" s="57" t="s">
        <v>393</v>
      </c>
      <c r="E9" s="59">
        <v>4</v>
      </c>
      <c r="F9" s="59">
        <v>8</v>
      </c>
      <c r="G9" s="58">
        <v>12</v>
      </c>
      <c r="H9" s="58">
        <v>16</v>
      </c>
      <c r="I9" s="117">
        <v>20</v>
      </c>
      <c r="K9" s="255" t="s">
        <v>394</v>
      </c>
      <c r="L9" s="256"/>
      <c r="M9" s="256"/>
      <c r="N9" s="256"/>
      <c r="O9" s="256"/>
      <c r="P9" s="256"/>
      <c r="Q9" s="257" t="s">
        <v>395</v>
      </c>
      <c r="R9" s="258"/>
      <c r="S9" s="17" t="s">
        <v>336</v>
      </c>
    </row>
    <row r="10" spans="2:19" ht="62.25" customHeight="1" thickBot="1">
      <c r="B10" s="249"/>
      <c r="C10" s="250"/>
      <c r="D10" s="57" t="s">
        <v>396</v>
      </c>
      <c r="E10" s="59">
        <v>3</v>
      </c>
      <c r="F10" s="59">
        <v>6</v>
      </c>
      <c r="G10" s="59">
        <v>9</v>
      </c>
      <c r="H10" s="58">
        <v>12</v>
      </c>
      <c r="I10" s="117">
        <v>15</v>
      </c>
      <c r="K10" s="259" t="s">
        <v>362</v>
      </c>
      <c r="L10" s="260"/>
      <c r="M10" s="260"/>
      <c r="N10" s="260"/>
      <c r="O10" s="260"/>
      <c r="P10" s="260"/>
      <c r="Q10" s="254" t="s">
        <v>397</v>
      </c>
      <c r="R10" s="254"/>
      <c r="S10" s="17" t="s">
        <v>398</v>
      </c>
    </row>
    <row r="11" spans="2:19" ht="62.25" customHeight="1">
      <c r="B11" s="249"/>
      <c r="C11" s="250"/>
      <c r="D11" s="57" t="s">
        <v>399</v>
      </c>
      <c r="E11" s="60">
        <v>2</v>
      </c>
      <c r="F11" s="59">
        <v>4</v>
      </c>
      <c r="G11" s="59">
        <v>6</v>
      </c>
      <c r="H11" s="58">
        <v>8</v>
      </c>
      <c r="I11" s="117">
        <v>10</v>
      </c>
      <c r="K11" s="261" t="s">
        <v>400</v>
      </c>
      <c r="L11" s="262"/>
      <c r="M11" s="262"/>
      <c r="N11" s="262"/>
      <c r="O11" s="262"/>
      <c r="P11" s="262"/>
      <c r="Q11" s="254" t="s">
        <v>335</v>
      </c>
      <c r="R11" s="263"/>
      <c r="S11" s="17" t="s">
        <v>335</v>
      </c>
    </row>
    <row r="12" spans="2:19" ht="62.25" customHeight="1">
      <c r="B12" s="249"/>
      <c r="C12" s="250"/>
      <c r="D12" s="57" t="s">
        <v>401</v>
      </c>
      <c r="E12" s="60">
        <v>1</v>
      </c>
      <c r="F12" s="60">
        <v>2</v>
      </c>
      <c r="G12" s="59">
        <v>3</v>
      </c>
      <c r="H12" s="58">
        <v>4</v>
      </c>
      <c r="I12" s="117">
        <v>5</v>
      </c>
    </row>
    <row r="13" spans="2:19" ht="62.25" customHeight="1" thickBot="1">
      <c r="B13" s="118"/>
      <c r="C13" s="242" t="s">
        <v>402</v>
      </c>
      <c r="D13" s="243"/>
      <c r="E13" s="119" t="s">
        <v>403</v>
      </c>
      <c r="F13" s="119" t="s">
        <v>404</v>
      </c>
      <c r="G13" s="119" t="s">
        <v>405</v>
      </c>
      <c r="H13" s="119" t="s">
        <v>406</v>
      </c>
      <c r="I13" s="120" t="s">
        <v>407</v>
      </c>
    </row>
    <row r="17" spans="4:6">
      <c r="D17" s="17"/>
      <c r="E17" s="17"/>
      <c r="F17" s="17"/>
    </row>
    <row r="18" spans="4:6" ht="15.75">
      <c r="D18" s="22" t="s">
        <v>408</v>
      </c>
      <c r="E18" s="121" t="s">
        <v>400</v>
      </c>
      <c r="F18" s="121">
        <v>1</v>
      </c>
    </row>
    <row r="19" spans="4:6">
      <c r="D19" s="22" t="s">
        <v>409</v>
      </c>
      <c r="E19" s="22" t="s">
        <v>400</v>
      </c>
      <c r="F19" s="22">
        <v>2</v>
      </c>
    </row>
    <row r="20" spans="4:6">
      <c r="D20" s="22" t="s">
        <v>410</v>
      </c>
      <c r="E20" s="22" t="s">
        <v>362</v>
      </c>
      <c r="F20" s="22">
        <v>2</v>
      </c>
    </row>
    <row r="21" spans="4:6">
      <c r="D21" s="22" t="s">
        <v>411</v>
      </c>
      <c r="E21" s="22" t="s">
        <v>412</v>
      </c>
      <c r="F21" s="22">
        <v>3</v>
      </c>
    </row>
    <row r="22" spans="4:6">
      <c r="D22" s="22" t="s">
        <v>413</v>
      </c>
      <c r="E22" s="22" t="s">
        <v>390</v>
      </c>
      <c r="F22" s="22">
        <v>4</v>
      </c>
    </row>
    <row r="23" spans="4:6">
      <c r="D23" s="22" t="s">
        <v>414</v>
      </c>
      <c r="E23" s="22" t="s">
        <v>400</v>
      </c>
      <c r="F23" s="22">
        <v>1</v>
      </c>
    </row>
    <row r="24" spans="4:6">
      <c r="D24" s="22" t="s">
        <v>415</v>
      </c>
      <c r="E24" s="22" t="s">
        <v>362</v>
      </c>
      <c r="F24" s="22">
        <v>2</v>
      </c>
    </row>
    <row r="25" spans="4:6">
      <c r="D25" s="22" t="s">
        <v>416</v>
      </c>
      <c r="E25" s="22" t="s">
        <v>362</v>
      </c>
      <c r="F25" s="22">
        <v>2</v>
      </c>
    </row>
    <row r="26" spans="4:6">
      <c r="D26" s="22" t="s">
        <v>417</v>
      </c>
      <c r="E26" s="22" t="s">
        <v>394</v>
      </c>
      <c r="F26" s="22">
        <v>3</v>
      </c>
    </row>
    <row r="27" spans="4:6">
      <c r="D27" s="22" t="s">
        <v>418</v>
      </c>
      <c r="E27" s="22" t="s">
        <v>390</v>
      </c>
      <c r="F27" s="22">
        <v>4</v>
      </c>
    </row>
    <row r="28" spans="4:6">
      <c r="D28" s="22" t="s">
        <v>419</v>
      </c>
      <c r="E28" s="22" t="s">
        <v>362</v>
      </c>
      <c r="F28" s="22">
        <v>2</v>
      </c>
    </row>
    <row r="29" spans="4:6">
      <c r="D29" s="22" t="s">
        <v>420</v>
      </c>
      <c r="E29" s="22" t="s">
        <v>362</v>
      </c>
      <c r="F29" s="22">
        <v>2</v>
      </c>
    </row>
    <row r="30" spans="4:6">
      <c r="D30" s="22" t="s">
        <v>421</v>
      </c>
      <c r="E30" s="22" t="s">
        <v>362</v>
      </c>
      <c r="F30" s="22">
        <v>2</v>
      </c>
    </row>
    <row r="31" spans="4:6">
      <c r="D31" s="22" t="s">
        <v>422</v>
      </c>
      <c r="E31" s="22" t="s">
        <v>394</v>
      </c>
      <c r="F31" s="22">
        <v>3</v>
      </c>
    </row>
    <row r="32" spans="4:6">
      <c r="D32" s="22" t="s">
        <v>423</v>
      </c>
      <c r="E32" s="22" t="s">
        <v>390</v>
      </c>
      <c r="F32" s="22">
        <v>4</v>
      </c>
    </row>
    <row r="33" spans="4:6">
      <c r="D33" s="22" t="s">
        <v>424</v>
      </c>
      <c r="E33" s="22" t="s">
        <v>362</v>
      </c>
      <c r="F33" s="22">
        <v>2</v>
      </c>
    </row>
    <row r="34" spans="4:6">
      <c r="D34" s="22" t="s">
        <v>425</v>
      </c>
      <c r="E34" s="22" t="s">
        <v>362</v>
      </c>
      <c r="F34" s="22">
        <v>2</v>
      </c>
    </row>
    <row r="35" spans="4:6">
      <c r="D35" s="22" t="s">
        <v>426</v>
      </c>
      <c r="E35" s="22" t="s">
        <v>394</v>
      </c>
      <c r="F35" s="22">
        <v>3</v>
      </c>
    </row>
    <row r="36" spans="4:6">
      <c r="D36" s="22" t="s">
        <v>427</v>
      </c>
      <c r="E36" s="22" t="s">
        <v>394</v>
      </c>
      <c r="F36" s="22">
        <v>3</v>
      </c>
    </row>
    <row r="37" spans="4:6">
      <c r="D37" s="22" t="s">
        <v>428</v>
      </c>
      <c r="E37" s="22" t="s">
        <v>390</v>
      </c>
      <c r="F37" s="22">
        <v>4</v>
      </c>
    </row>
    <row r="38" spans="4:6">
      <c r="D38" s="22" t="s">
        <v>429</v>
      </c>
      <c r="E38" s="22" t="s">
        <v>394</v>
      </c>
      <c r="F38" s="22">
        <v>3</v>
      </c>
    </row>
    <row r="39" spans="4:6">
      <c r="D39" s="22" t="s">
        <v>430</v>
      </c>
      <c r="E39" s="22" t="s">
        <v>394</v>
      </c>
      <c r="F39" s="22">
        <v>3</v>
      </c>
    </row>
    <row r="40" spans="4:6">
      <c r="D40" s="22" t="s">
        <v>431</v>
      </c>
      <c r="E40" s="22" t="s">
        <v>394</v>
      </c>
      <c r="F40" s="22">
        <v>3</v>
      </c>
    </row>
    <row r="41" spans="4:6">
      <c r="D41" s="22" t="s">
        <v>432</v>
      </c>
      <c r="E41" s="22" t="s">
        <v>394</v>
      </c>
      <c r="F41" s="22">
        <v>3</v>
      </c>
    </row>
    <row r="42" spans="4:6">
      <c r="D42" s="22" t="s">
        <v>433</v>
      </c>
      <c r="E42" s="22" t="s">
        <v>390</v>
      </c>
      <c r="F42" s="22">
        <v>4</v>
      </c>
    </row>
    <row r="43" spans="4:6">
      <c r="D43" s="17"/>
      <c r="E43" s="17"/>
      <c r="F43" s="17"/>
    </row>
  </sheetData>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JK49"/>
  <sheetViews>
    <sheetView showGridLines="0" tabSelected="1" topLeftCell="C1" zoomScale="70" zoomScaleNormal="70" workbookViewId="0">
      <selection activeCell="C4" sqref="C4:M4"/>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63"/>
      <c r="B1" s="564"/>
      <c r="C1" s="567"/>
      <c r="D1" s="567"/>
      <c r="E1" s="567"/>
      <c r="F1" s="567"/>
      <c r="G1" s="567"/>
      <c r="H1" s="567"/>
      <c r="I1" s="567"/>
      <c r="J1" s="568"/>
      <c r="K1" s="562"/>
      <c r="L1" s="562"/>
      <c r="M1" s="562"/>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65"/>
      <c r="B2" s="566"/>
      <c r="C2" s="569"/>
      <c r="D2" s="569"/>
      <c r="E2" s="569"/>
      <c r="F2" s="569"/>
      <c r="G2" s="569"/>
      <c r="H2" s="569"/>
      <c r="I2" s="569"/>
      <c r="J2" s="570"/>
      <c r="K2" s="562"/>
      <c r="L2" s="562"/>
      <c r="M2" s="562"/>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69"/>
      <c r="D3" s="569"/>
      <c r="E3" s="569"/>
      <c r="F3" s="569"/>
      <c r="G3" s="569"/>
      <c r="H3" s="569"/>
      <c r="I3" s="569"/>
      <c r="J3" s="570"/>
      <c r="K3" s="562"/>
      <c r="L3" s="562"/>
      <c r="M3" s="562"/>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18" t="s">
        <v>266</v>
      </c>
      <c r="B4" s="418"/>
      <c r="C4" s="489" t="s">
        <v>492</v>
      </c>
      <c r="D4" s="489"/>
      <c r="E4" s="489"/>
      <c r="F4" s="489"/>
      <c r="G4" s="489"/>
      <c r="H4" s="489"/>
      <c r="I4" s="489"/>
      <c r="J4" s="489"/>
      <c r="K4" s="489"/>
      <c r="L4" s="489"/>
      <c r="M4" s="489"/>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2.45" customHeight="1">
      <c r="A5" s="418" t="s">
        <v>267</v>
      </c>
      <c r="B5" s="418"/>
      <c r="C5" s="490" t="s">
        <v>493</v>
      </c>
      <c r="D5" s="490"/>
      <c r="E5" s="490"/>
      <c r="F5" s="490"/>
      <c r="G5" s="490"/>
      <c r="H5" s="490"/>
      <c r="I5" s="490"/>
      <c r="J5" s="490"/>
      <c r="K5" s="490"/>
      <c r="L5" s="490"/>
      <c r="M5" s="490"/>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18" t="s">
        <v>268</v>
      </c>
      <c r="B6" s="418"/>
      <c r="C6" s="559" t="s">
        <v>269</v>
      </c>
      <c r="D6" s="560"/>
      <c r="E6" s="560"/>
      <c r="F6" s="560"/>
      <c r="G6" s="560"/>
      <c r="H6" s="560"/>
      <c r="I6" s="560"/>
      <c r="J6" s="560"/>
      <c r="K6" s="560"/>
      <c r="L6" s="560"/>
      <c r="M6" s="561"/>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54" t="s">
        <v>434</v>
      </c>
      <c r="B7" s="555"/>
      <c r="C7" s="556"/>
      <c r="D7" s="557" t="s">
        <v>435</v>
      </c>
      <c r="E7" s="557"/>
      <c r="F7" s="557"/>
      <c r="G7" s="558" t="s">
        <v>436</v>
      </c>
      <c r="H7" s="571" t="s">
        <v>437</v>
      </c>
      <c r="I7" s="573" t="s">
        <v>438</v>
      </c>
      <c r="J7" s="574"/>
      <c r="K7" s="573" t="s">
        <v>439</v>
      </c>
      <c r="L7" s="574"/>
      <c r="M7" s="575" t="s">
        <v>440</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40</v>
      </c>
      <c r="B8" s="35" t="s">
        <v>208</v>
      </c>
      <c r="C8" s="35" t="s">
        <v>210</v>
      </c>
      <c r="D8" s="28" t="s">
        <v>220</v>
      </c>
      <c r="E8" s="28" t="s">
        <v>441</v>
      </c>
      <c r="F8" s="28" t="s">
        <v>442</v>
      </c>
      <c r="G8" s="558"/>
      <c r="H8" s="572"/>
      <c r="I8" s="29" t="s">
        <v>443</v>
      </c>
      <c r="J8" s="29" t="s">
        <v>444</v>
      </c>
      <c r="K8" s="29" t="s">
        <v>445</v>
      </c>
      <c r="L8" s="29" t="s">
        <v>446</v>
      </c>
      <c r="M8" s="575"/>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76"/>
      <c r="B9" s="577"/>
      <c r="C9" s="577"/>
      <c r="D9" s="577"/>
      <c r="E9" s="577"/>
      <c r="F9" s="577"/>
      <c r="G9" s="577"/>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78">
        <f>'7- Mapa Final'!A10</f>
        <v>1</v>
      </c>
      <c r="B10" s="579" t="str">
        <f>'7- Mapa Final'!B10</f>
        <v>Posibilidad de PERDIDA O HURTO</v>
      </c>
      <c r="C10" s="579" t="str">
        <f>'7- Mapa Final'!C10</f>
        <v xml:space="preserve">PERDIDA O HURTO DE Depositos Judiciales </v>
      </c>
      <c r="D10" s="582" t="str">
        <f>'7- Mapa Final'!J10</f>
        <v>Muy Baja - 1</v>
      </c>
      <c r="E10" s="583" t="str">
        <f>'7- Mapa Final'!K10</f>
        <v>Leve - 1</v>
      </c>
      <c r="F10" s="580" t="str">
        <f>'7- Mapa Final'!M10</f>
        <v>Bajo - 1</v>
      </c>
      <c r="G10" s="458" t="s">
        <v>392</v>
      </c>
      <c r="H10" s="553" t="str">
        <f>+'7- Mapa Final'!O10:O19</f>
        <v>Seguimiento mensual para control por parte de la DESAJ</v>
      </c>
      <c r="I10" s="581"/>
      <c r="J10" s="581" t="s">
        <v>452</v>
      </c>
      <c r="K10" s="535">
        <v>45659</v>
      </c>
      <c r="L10" s="535">
        <v>46022</v>
      </c>
      <c r="M10" s="552" t="s">
        <v>489</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37"/>
      <c r="B11" s="538"/>
      <c r="C11" s="538"/>
      <c r="D11" s="540"/>
      <c r="E11" s="542"/>
      <c r="F11" s="543"/>
      <c r="G11" s="402"/>
      <c r="H11" s="534"/>
      <c r="I11" s="534"/>
      <c r="J11" s="534"/>
      <c r="K11" s="534"/>
      <c r="L11" s="534"/>
      <c r="M11" s="536"/>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37"/>
      <c r="B12" s="538"/>
      <c r="C12" s="538"/>
      <c r="D12" s="540"/>
      <c r="E12" s="542"/>
      <c r="F12" s="543"/>
      <c r="G12" s="402"/>
      <c r="H12" s="534"/>
      <c r="I12" s="534"/>
      <c r="J12" s="534"/>
      <c r="K12" s="534"/>
      <c r="L12" s="534"/>
      <c r="M12" s="536"/>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37"/>
      <c r="B13" s="538"/>
      <c r="C13" s="538"/>
      <c r="D13" s="540"/>
      <c r="E13" s="542"/>
      <c r="F13" s="543"/>
      <c r="G13" s="402"/>
      <c r="H13" s="534"/>
      <c r="I13" s="534"/>
      <c r="J13" s="534"/>
      <c r="K13" s="534"/>
      <c r="L13" s="534"/>
      <c r="M13" s="536"/>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37"/>
      <c r="B14" s="538"/>
      <c r="C14" s="538"/>
      <c r="D14" s="540"/>
      <c r="E14" s="542"/>
      <c r="F14" s="543"/>
      <c r="G14" s="402"/>
      <c r="H14" s="534"/>
      <c r="I14" s="534"/>
      <c r="J14" s="534"/>
      <c r="K14" s="534"/>
      <c r="L14" s="534"/>
      <c r="M14" s="536"/>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37"/>
      <c r="B15" s="538"/>
      <c r="C15" s="538"/>
      <c r="D15" s="540"/>
      <c r="E15" s="542"/>
      <c r="F15" s="543"/>
      <c r="G15" s="402"/>
      <c r="H15" s="534"/>
      <c r="I15" s="534"/>
      <c r="J15" s="534"/>
      <c r="K15" s="534"/>
      <c r="L15" s="534"/>
      <c r="M15" s="536"/>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37"/>
      <c r="B16" s="538"/>
      <c r="C16" s="538"/>
      <c r="D16" s="540"/>
      <c r="E16" s="542"/>
      <c r="F16" s="543"/>
      <c r="G16" s="402"/>
      <c r="H16" s="534"/>
      <c r="I16" s="534"/>
      <c r="J16" s="534"/>
      <c r="K16" s="534"/>
      <c r="L16" s="534"/>
      <c r="M16" s="536"/>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37"/>
      <c r="B17" s="538"/>
      <c r="C17" s="538"/>
      <c r="D17" s="540"/>
      <c r="E17" s="542"/>
      <c r="F17" s="543"/>
      <c r="G17" s="402"/>
      <c r="H17" s="534"/>
      <c r="I17" s="534"/>
      <c r="J17" s="534"/>
      <c r="K17" s="534"/>
      <c r="L17" s="534"/>
      <c r="M17" s="536"/>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37"/>
      <c r="B18" s="538"/>
      <c r="C18" s="538"/>
      <c r="D18" s="540"/>
      <c r="E18" s="542"/>
      <c r="F18" s="543"/>
      <c r="G18" s="402"/>
      <c r="H18" s="534"/>
      <c r="I18" s="534"/>
      <c r="J18" s="534"/>
      <c r="K18" s="534"/>
      <c r="L18" s="534"/>
      <c r="M18" s="536"/>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537"/>
      <c r="B19" s="538"/>
      <c r="C19" s="538"/>
      <c r="D19" s="540"/>
      <c r="E19" s="542"/>
      <c r="F19" s="543"/>
      <c r="G19" s="402"/>
      <c r="H19" s="534"/>
      <c r="I19" s="534"/>
      <c r="J19" s="534"/>
      <c r="K19" s="534"/>
      <c r="L19" s="534"/>
      <c r="M19" s="536"/>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 r="A20" s="537">
        <v>2</v>
      </c>
      <c r="B20" s="538" t="str">
        <f>'7- Mapa Final'!B20</f>
        <v>Posibilidad de INCUMPLIMIENTO</v>
      </c>
      <c r="C20" s="538" t="str">
        <f>'7- Mapa Final'!C20</f>
        <v xml:space="preserve">Incumplimiento de la normatividad respecto de Depositos Judiociales </v>
      </c>
      <c r="D20" s="539" t="str">
        <f>'7- Mapa Final'!J20</f>
        <v>Muy Baja - 1</v>
      </c>
      <c r="E20" s="541" t="str">
        <f>'7- Mapa Final'!K20</f>
        <v>Leve - 1</v>
      </c>
      <c r="F20" s="543" t="str">
        <f>'7- Mapa Final'!M20</f>
        <v>Bajo - 1</v>
      </c>
      <c r="G20" s="402" t="s">
        <v>392</v>
      </c>
      <c r="H20" s="553" t="str">
        <f>+'7- Mapa Final'!O20:O27</f>
        <v>Se realiza la socializacion de los correeos con las indicaciones para prescripciones y preconsiliaciones por parte de la DESAJ</v>
      </c>
      <c r="I20" s="534"/>
      <c r="J20" s="534" t="s">
        <v>452</v>
      </c>
      <c r="K20" s="535">
        <v>45659</v>
      </c>
      <c r="L20" s="535">
        <v>46022</v>
      </c>
      <c r="M20" s="552" t="s">
        <v>490</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37"/>
      <c r="B21" s="538"/>
      <c r="C21" s="538"/>
      <c r="D21" s="540"/>
      <c r="E21" s="542"/>
      <c r="F21" s="543"/>
      <c r="G21" s="402"/>
      <c r="H21" s="534"/>
      <c r="I21" s="534"/>
      <c r="J21" s="534"/>
      <c r="K21" s="534"/>
      <c r="L21" s="534"/>
      <c r="M21" s="536"/>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37"/>
      <c r="B22" s="538"/>
      <c r="C22" s="538"/>
      <c r="D22" s="540"/>
      <c r="E22" s="542"/>
      <c r="F22" s="543"/>
      <c r="G22" s="402"/>
      <c r="H22" s="534"/>
      <c r="I22" s="534"/>
      <c r="J22" s="534"/>
      <c r="K22" s="534"/>
      <c r="L22" s="534"/>
      <c r="M22" s="536"/>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37"/>
      <c r="B23" s="538"/>
      <c r="C23" s="538"/>
      <c r="D23" s="540"/>
      <c r="E23" s="542"/>
      <c r="F23" s="543"/>
      <c r="G23" s="402"/>
      <c r="H23" s="534"/>
      <c r="I23" s="534"/>
      <c r="J23" s="534"/>
      <c r="K23" s="534"/>
      <c r="L23" s="534"/>
      <c r="M23" s="536"/>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37"/>
      <c r="B24" s="538"/>
      <c r="C24" s="538"/>
      <c r="D24" s="540"/>
      <c r="E24" s="542"/>
      <c r="F24" s="543"/>
      <c r="G24" s="402"/>
      <c r="H24" s="534"/>
      <c r="I24" s="534"/>
      <c r="J24" s="534"/>
      <c r="K24" s="534"/>
      <c r="L24" s="534"/>
      <c r="M24" s="536"/>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37"/>
      <c r="B25" s="538"/>
      <c r="C25" s="538"/>
      <c r="D25" s="540"/>
      <c r="E25" s="542"/>
      <c r="F25" s="543"/>
      <c r="G25" s="402"/>
      <c r="H25" s="534"/>
      <c r="I25" s="534"/>
      <c r="J25" s="534"/>
      <c r="K25" s="534"/>
      <c r="L25" s="534"/>
      <c r="M25" s="536"/>
      <c r="N25" s="34"/>
      <c r="O25" s="34"/>
    </row>
    <row r="26" spans="1:169">
      <c r="A26" s="537"/>
      <c r="B26" s="538"/>
      <c r="C26" s="538"/>
      <c r="D26" s="540"/>
      <c r="E26" s="542"/>
      <c r="F26" s="543"/>
      <c r="G26" s="402"/>
      <c r="H26" s="534"/>
      <c r="I26" s="534"/>
      <c r="J26" s="534"/>
      <c r="K26" s="534"/>
      <c r="L26" s="534"/>
      <c r="M26" s="536"/>
      <c r="N26" s="34"/>
      <c r="O26" s="34"/>
    </row>
    <row r="27" spans="1:169">
      <c r="A27" s="537"/>
      <c r="B27" s="538"/>
      <c r="C27" s="538"/>
      <c r="D27" s="540"/>
      <c r="E27" s="542"/>
      <c r="F27" s="543"/>
      <c r="G27" s="402"/>
      <c r="H27" s="534"/>
      <c r="I27" s="534"/>
      <c r="J27" s="534"/>
      <c r="K27" s="534"/>
      <c r="L27" s="534"/>
      <c r="M27" s="536"/>
      <c r="N27" s="34"/>
      <c r="O27" s="34"/>
    </row>
    <row r="28" spans="1:169">
      <c r="A28" s="537"/>
      <c r="B28" s="538"/>
      <c r="C28" s="538"/>
      <c r="D28" s="540"/>
      <c r="E28" s="542"/>
      <c r="F28" s="543"/>
      <c r="G28" s="402"/>
      <c r="H28" s="534"/>
      <c r="I28" s="534"/>
      <c r="J28" s="534"/>
      <c r="K28" s="534"/>
      <c r="L28" s="534"/>
      <c r="M28" s="536"/>
      <c r="N28" s="34"/>
      <c r="O28" s="34"/>
    </row>
    <row r="29" spans="1:169" ht="15.75" thickBot="1">
      <c r="A29" s="537"/>
      <c r="B29" s="538"/>
      <c r="C29" s="538"/>
      <c r="D29" s="540"/>
      <c r="E29" s="542"/>
      <c r="F29" s="543"/>
      <c r="G29" s="402"/>
      <c r="H29" s="534"/>
      <c r="I29" s="534"/>
      <c r="J29" s="534"/>
      <c r="K29" s="534"/>
      <c r="L29" s="534"/>
      <c r="M29" s="536"/>
      <c r="N29" s="34"/>
      <c r="O29" s="34"/>
    </row>
    <row r="30" spans="1:169" s="26" customFormat="1" ht="12.75">
      <c r="A30" s="537">
        <v>3</v>
      </c>
      <c r="B30" s="538" t="str">
        <f>'7- Mapa Final'!B30</f>
        <v>INTERRUPCIÓN DE LOS SERVICIOS TECNOLÓGICOS</v>
      </c>
      <c r="C30" s="538" t="str">
        <f>'7- Mapa Final'!C30</f>
        <v>Afectación en el desarrollo de las actividades diarias del aplicativo, generando atrazos en la informacion , causados por el proveedor del aplicativo.</v>
      </c>
      <c r="D30" s="539" t="str">
        <f>'7- Mapa Final'!J30</f>
        <v>Muy Baja - 1</v>
      </c>
      <c r="E30" s="541" t="str">
        <f>'7- Mapa Final'!K30</f>
        <v>Leve - 1</v>
      </c>
      <c r="F30" s="543" t="str">
        <f>'7- Mapa Final'!M30</f>
        <v>Bajo - 1</v>
      </c>
      <c r="G30" s="402" t="s">
        <v>392</v>
      </c>
      <c r="H30" s="544" t="str">
        <f>+'7- Mapa Final'!O31</f>
        <v>No se han presentado inconvenientes con el aplicativo del banco</v>
      </c>
      <c r="I30" s="534"/>
      <c r="J30" s="534" t="s">
        <v>452</v>
      </c>
      <c r="K30" s="535">
        <v>45659</v>
      </c>
      <c r="L30" s="535">
        <v>46022</v>
      </c>
      <c r="M30" s="552" t="s">
        <v>491</v>
      </c>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37"/>
      <c r="B31" s="538"/>
      <c r="C31" s="538"/>
      <c r="D31" s="540"/>
      <c r="E31" s="542"/>
      <c r="F31" s="543"/>
      <c r="G31" s="402"/>
      <c r="H31" s="544"/>
      <c r="I31" s="534"/>
      <c r="J31" s="534"/>
      <c r="K31" s="534"/>
      <c r="L31" s="534"/>
      <c r="M31" s="536"/>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37"/>
      <c r="B32" s="538"/>
      <c r="C32" s="538"/>
      <c r="D32" s="540"/>
      <c r="E32" s="542"/>
      <c r="F32" s="543"/>
      <c r="G32" s="402"/>
      <c r="H32" s="544"/>
      <c r="I32" s="534"/>
      <c r="J32" s="534"/>
      <c r="K32" s="534"/>
      <c r="L32" s="534"/>
      <c r="M32" s="536"/>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37"/>
      <c r="B33" s="538"/>
      <c r="C33" s="538"/>
      <c r="D33" s="540"/>
      <c r="E33" s="542"/>
      <c r="F33" s="543"/>
      <c r="G33" s="402"/>
      <c r="H33" s="544"/>
      <c r="I33" s="534"/>
      <c r="J33" s="534"/>
      <c r="K33" s="534"/>
      <c r="L33" s="534"/>
      <c r="M33" s="536"/>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37"/>
      <c r="B34" s="538"/>
      <c r="C34" s="538"/>
      <c r="D34" s="540"/>
      <c r="E34" s="542"/>
      <c r="F34" s="543"/>
      <c r="G34" s="402"/>
      <c r="H34" s="544"/>
      <c r="I34" s="534"/>
      <c r="J34" s="534"/>
      <c r="K34" s="534"/>
      <c r="L34" s="534"/>
      <c r="M34" s="536"/>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37"/>
      <c r="B35" s="538"/>
      <c r="C35" s="538"/>
      <c r="D35" s="540"/>
      <c r="E35" s="542"/>
      <c r="F35" s="543"/>
      <c r="G35" s="402"/>
      <c r="H35" s="544"/>
      <c r="I35" s="534"/>
      <c r="J35" s="534"/>
      <c r="K35" s="534"/>
      <c r="L35" s="534"/>
      <c r="M35" s="536"/>
      <c r="N35" s="34"/>
      <c r="O35" s="34"/>
    </row>
    <row r="36" spans="1:169">
      <c r="A36" s="537"/>
      <c r="B36" s="538"/>
      <c r="C36" s="538"/>
      <c r="D36" s="540"/>
      <c r="E36" s="542"/>
      <c r="F36" s="543"/>
      <c r="G36" s="402"/>
      <c r="H36" s="544"/>
      <c r="I36" s="534"/>
      <c r="J36" s="534"/>
      <c r="K36" s="534"/>
      <c r="L36" s="534"/>
      <c r="M36" s="536"/>
      <c r="N36" s="34"/>
      <c r="O36" s="34"/>
    </row>
    <row r="37" spans="1:169">
      <c r="A37" s="537"/>
      <c r="B37" s="538"/>
      <c r="C37" s="538"/>
      <c r="D37" s="540"/>
      <c r="E37" s="542"/>
      <c r="F37" s="543"/>
      <c r="G37" s="402"/>
      <c r="H37" s="544"/>
      <c r="I37" s="534"/>
      <c r="J37" s="534"/>
      <c r="K37" s="534"/>
      <c r="L37" s="534"/>
      <c r="M37" s="536"/>
      <c r="N37" s="34"/>
      <c r="O37" s="34"/>
    </row>
    <row r="38" spans="1:169">
      <c r="A38" s="537"/>
      <c r="B38" s="538"/>
      <c r="C38" s="538"/>
      <c r="D38" s="540"/>
      <c r="E38" s="542"/>
      <c r="F38" s="543"/>
      <c r="G38" s="402"/>
      <c r="H38" s="544"/>
      <c r="I38" s="534"/>
      <c r="J38" s="534"/>
      <c r="K38" s="534"/>
      <c r="L38" s="534"/>
      <c r="M38" s="536"/>
      <c r="N38" s="34"/>
      <c r="O38" s="34"/>
    </row>
    <row r="39" spans="1:169" ht="15.75" thickBot="1">
      <c r="A39" s="537"/>
      <c r="B39" s="538"/>
      <c r="C39" s="538"/>
      <c r="D39" s="540"/>
      <c r="E39" s="542"/>
      <c r="F39" s="543"/>
      <c r="G39" s="402"/>
      <c r="H39" s="544"/>
      <c r="I39" s="534"/>
      <c r="J39" s="534"/>
      <c r="K39" s="534"/>
      <c r="L39" s="534"/>
      <c r="M39" s="536"/>
      <c r="N39" s="34"/>
      <c r="O39" s="34"/>
    </row>
    <row r="40" spans="1:169" s="26" customFormat="1" ht="12.75">
      <c r="A40" s="537">
        <v>4</v>
      </c>
      <c r="B40" s="538" t="str">
        <f>'7- Mapa Final'!B40</f>
        <v xml:space="preserve"> CORRUPCION</v>
      </c>
      <c r="C40" s="538" t="str">
        <f>'7- Mapa Final'!C40</f>
        <v>Posibilidad de actos indebidos de los servidores judiciales debido a la falta de transparencia y pérdida de la ética, principios y valores.</v>
      </c>
      <c r="D40" s="545" t="str">
        <f>'7- Mapa Final'!J40</f>
        <v>Muy Baja - 1</v>
      </c>
      <c r="E40" s="547" t="str">
        <f>'7- Mapa Final'!K40</f>
        <v>Leve - 1</v>
      </c>
      <c r="F40" s="550" t="str">
        <f>'7- Mapa Final'!M40</f>
        <v>Bajo - 1</v>
      </c>
      <c r="G40" s="402" t="s">
        <v>392</v>
      </c>
      <c r="H40" s="544" t="str">
        <f>+'7- Mapa Final'!O41</f>
        <v xml:space="preserve">No se han presentado inconvenientes con pago de deposityops por temas de corrupcion </v>
      </c>
      <c r="I40" s="534"/>
      <c r="J40" s="534" t="s">
        <v>452</v>
      </c>
      <c r="K40" s="535">
        <v>45659</v>
      </c>
      <c r="L40" s="535">
        <v>46022</v>
      </c>
      <c r="M40" s="536"/>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37"/>
      <c r="B41" s="538"/>
      <c r="C41" s="538"/>
      <c r="D41" s="546"/>
      <c r="E41" s="548"/>
      <c r="F41" s="550"/>
      <c r="G41" s="402"/>
      <c r="H41" s="544"/>
      <c r="I41" s="534"/>
      <c r="J41" s="534"/>
      <c r="K41" s="534"/>
      <c r="L41" s="534"/>
      <c r="M41" s="536"/>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37"/>
      <c r="B42" s="538"/>
      <c r="C42" s="538"/>
      <c r="D42" s="546"/>
      <c r="E42" s="548"/>
      <c r="F42" s="550"/>
      <c r="G42" s="402"/>
      <c r="H42" s="544"/>
      <c r="I42" s="534"/>
      <c r="J42" s="534"/>
      <c r="K42" s="534"/>
      <c r="L42" s="534"/>
      <c r="M42" s="536"/>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37"/>
      <c r="B43" s="538"/>
      <c r="C43" s="538"/>
      <c r="D43" s="546"/>
      <c r="E43" s="548"/>
      <c r="F43" s="550"/>
      <c r="G43" s="402"/>
      <c r="H43" s="544"/>
      <c r="I43" s="534"/>
      <c r="J43" s="534"/>
      <c r="K43" s="534"/>
      <c r="L43" s="534"/>
      <c r="M43" s="536"/>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37"/>
      <c r="B44" s="538"/>
      <c r="C44" s="538"/>
      <c r="D44" s="546"/>
      <c r="E44" s="548"/>
      <c r="F44" s="550"/>
      <c r="G44" s="402"/>
      <c r="H44" s="544"/>
      <c r="I44" s="534"/>
      <c r="J44" s="534"/>
      <c r="K44" s="534"/>
      <c r="L44" s="534"/>
      <c r="M44" s="536"/>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37"/>
      <c r="B45" s="538"/>
      <c r="C45" s="538"/>
      <c r="D45" s="546"/>
      <c r="E45" s="548"/>
      <c r="F45" s="550"/>
      <c r="G45" s="402"/>
      <c r="H45" s="544"/>
      <c r="I45" s="534"/>
      <c r="J45" s="534"/>
      <c r="K45" s="534"/>
      <c r="L45" s="534"/>
      <c r="M45" s="536"/>
      <c r="N45" s="34"/>
      <c r="O45" s="34"/>
    </row>
    <row r="46" spans="1:169">
      <c r="A46" s="537"/>
      <c r="B46" s="538"/>
      <c r="C46" s="538"/>
      <c r="D46" s="546"/>
      <c r="E46" s="548"/>
      <c r="F46" s="550"/>
      <c r="G46" s="402"/>
      <c r="H46" s="544"/>
      <c r="I46" s="534"/>
      <c r="J46" s="534"/>
      <c r="K46" s="534"/>
      <c r="L46" s="534"/>
      <c r="M46" s="536"/>
      <c r="N46" s="34"/>
      <c r="O46" s="34"/>
    </row>
    <row r="47" spans="1:169">
      <c r="A47" s="537"/>
      <c r="B47" s="538"/>
      <c r="C47" s="538"/>
      <c r="D47" s="546"/>
      <c r="E47" s="548"/>
      <c r="F47" s="550"/>
      <c r="G47" s="402"/>
      <c r="H47" s="544"/>
      <c r="I47" s="534"/>
      <c r="J47" s="534"/>
      <c r="K47" s="534"/>
      <c r="L47" s="534"/>
      <c r="M47" s="536"/>
      <c r="N47" s="34"/>
      <c r="O47" s="34"/>
    </row>
    <row r="48" spans="1:169">
      <c r="A48" s="537"/>
      <c r="B48" s="538"/>
      <c r="C48" s="538"/>
      <c r="D48" s="546"/>
      <c r="E48" s="548"/>
      <c r="F48" s="550"/>
      <c r="G48" s="402"/>
      <c r="H48" s="544"/>
      <c r="I48" s="534"/>
      <c r="J48" s="534"/>
      <c r="K48" s="534"/>
      <c r="L48" s="534"/>
      <c r="M48" s="536"/>
      <c r="N48" s="34"/>
      <c r="O48" s="34"/>
    </row>
    <row r="49" spans="1:15" ht="15.75" thickBot="1">
      <c r="A49" s="537"/>
      <c r="B49" s="538"/>
      <c r="C49" s="538"/>
      <c r="D49" s="546"/>
      <c r="E49" s="549"/>
      <c r="F49" s="551"/>
      <c r="G49" s="402"/>
      <c r="H49" s="544"/>
      <c r="I49" s="534"/>
      <c r="J49" s="534"/>
      <c r="K49" s="534"/>
      <c r="L49" s="534"/>
      <c r="M49" s="536"/>
      <c r="N49" s="34"/>
      <c r="O49" s="34"/>
    </row>
  </sheetData>
  <mergeCells count="69">
    <mergeCell ref="H7:H8"/>
    <mergeCell ref="I7:J7"/>
    <mergeCell ref="K7:L7"/>
    <mergeCell ref="M7:M8"/>
    <mergeCell ref="A9:G9"/>
    <mergeCell ref="A10:A19"/>
    <mergeCell ref="C10:C19"/>
    <mergeCell ref="L10:L19"/>
    <mergeCell ref="M10:M19"/>
    <mergeCell ref="F10:F19"/>
    <mergeCell ref="G10:G19"/>
    <mergeCell ref="H10:H19"/>
    <mergeCell ref="I10:I19"/>
    <mergeCell ref="J10:J19"/>
    <mergeCell ref="K10:K19"/>
    <mergeCell ref="B10:B19"/>
    <mergeCell ref="D10:D19"/>
    <mergeCell ref="E10:E19"/>
    <mergeCell ref="J30:J39"/>
    <mergeCell ref="A6:B6"/>
    <mergeCell ref="A7:C7"/>
    <mergeCell ref="D7:F7"/>
    <mergeCell ref="G7:G8"/>
    <mergeCell ref="C6:M6"/>
    <mergeCell ref="K1:M3"/>
    <mergeCell ref="A4:B4"/>
    <mergeCell ref="A5:B5"/>
    <mergeCell ref="A1:B2"/>
    <mergeCell ref="C1:J3"/>
    <mergeCell ref="C4:M4"/>
    <mergeCell ref="C5:M5"/>
    <mergeCell ref="K30:K39"/>
    <mergeCell ref="L30:L39"/>
    <mergeCell ref="M30:M39"/>
    <mergeCell ref="J20:J29"/>
    <mergeCell ref="K20:K29"/>
    <mergeCell ref="L20:L29"/>
    <mergeCell ref="M20:M29"/>
    <mergeCell ref="B20:B29"/>
    <mergeCell ref="F20:F29"/>
    <mergeCell ref="F30:F39"/>
    <mergeCell ref="G20:G29"/>
    <mergeCell ref="H20:H29"/>
    <mergeCell ref="I20:I29"/>
    <mergeCell ref="G30:G39"/>
    <mergeCell ref="H30:H39"/>
    <mergeCell ref="I30:I39"/>
    <mergeCell ref="H40:H49"/>
    <mergeCell ref="I40:I49"/>
    <mergeCell ref="A30:A39"/>
    <mergeCell ref="A20:A29"/>
    <mergeCell ref="C20:C29"/>
    <mergeCell ref="B30:B39"/>
    <mergeCell ref="C30:C39"/>
    <mergeCell ref="D20:D29"/>
    <mergeCell ref="E20:E29"/>
    <mergeCell ref="D30:D39"/>
    <mergeCell ref="E30:E39"/>
    <mergeCell ref="J40:J49"/>
    <mergeCell ref="K40:K49"/>
    <mergeCell ref="L40:L49"/>
    <mergeCell ref="M40:M49"/>
    <mergeCell ref="A40:A49"/>
    <mergeCell ref="B40:B49"/>
    <mergeCell ref="C40:C49"/>
    <mergeCell ref="D40:D49"/>
    <mergeCell ref="E40:E49"/>
    <mergeCell ref="F40:F49"/>
    <mergeCell ref="G40:G49"/>
  </mergeCells>
  <conditionalFormatting sqref="A7:B7">
    <cfRule type="containsText" dxfId="315" priority="896" operator="containsText" text="3- Moderado">
      <formula>NOT(ISERROR(SEARCH("3- Moderado",A7)))</formula>
    </cfRule>
    <cfRule type="containsText" dxfId="314" priority="897" operator="containsText" text="6- Moderado">
      <formula>NOT(ISERROR(SEARCH("6- Moderado",A7)))</formula>
    </cfRule>
    <cfRule type="containsText" dxfId="313" priority="898" operator="containsText" text="4- Moderado">
      <formula>NOT(ISERROR(SEARCH("4- Moderado",A7)))</formula>
    </cfRule>
    <cfRule type="containsText" dxfId="312" priority="899" operator="containsText" text="3- Bajo">
      <formula>NOT(ISERROR(SEARCH("3- Bajo",A7)))</formula>
    </cfRule>
    <cfRule type="containsText" dxfId="311" priority="900" operator="containsText" text="4- Bajo">
      <formula>NOT(ISERROR(SEARCH("4- Bajo",A7)))</formula>
    </cfRule>
    <cfRule type="containsText" dxfId="310" priority="901" operator="containsText" text="1- Bajo">
      <formula>NOT(ISERROR(SEARCH("1- Bajo",A7)))</formula>
    </cfRule>
  </conditionalFormatting>
  <conditionalFormatting sqref="A10:E10 A20:E20">
    <cfRule type="containsText" dxfId="309" priority="872" operator="containsText" text="3- Moderado">
      <formula>NOT(ISERROR(SEARCH("3- Moderado",A10)))</formula>
    </cfRule>
    <cfRule type="containsText" dxfId="308" priority="873" operator="containsText" text="6- Moderado">
      <formula>NOT(ISERROR(SEARCH("6- Moderado",A10)))</formula>
    </cfRule>
    <cfRule type="containsText" dxfId="307" priority="874" operator="containsText" text="4- Moderado">
      <formula>NOT(ISERROR(SEARCH("4- Moderado",A10)))</formula>
    </cfRule>
    <cfRule type="containsText" dxfId="306" priority="875" operator="containsText" text="3- Bajo">
      <formula>NOT(ISERROR(SEARCH("3- Bajo",A10)))</formula>
    </cfRule>
    <cfRule type="containsText" dxfId="305" priority="876" operator="containsText" text="4- Bajo">
      <formula>NOT(ISERROR(SEARCH("4- Bajo",A10)))</formula>
    </cfRule>
    <cfRule type="containsText" dxfId="304" priority="877" operator="containsText" text="1- Bajo">
      <formula>NOT(ISERROR(SEARCH("1- Bajo",A10)))</formula>
    </cfRule>
  </conditionalFormatting>
  <conditionalFormatting sqref="A30:E30">
    <cfRule type="containsText" dxfId="303" priority="210" operator="containsText" text="3- Moderado">
      <formula>NOT(ISERROR(SEARCH("3- Moderado",A30)))</formula>
    </cfRule>
    <cfRule type="containsText" dxfId="302" priority="211" operator="containsText" text="6- Moderado">
      <formula>NOT(ISERROR(SEARCH("6- Moderado",A30)))</formula>
    </cfRule>
    <cfRule type="containsText" dxfId="301" priority="212" operator="containsText" text="4- Moderado">
      <formula>NOT(ISERROR(SEARCH("4- Moderado",A30)))</formula>
    </cfRule>
    <cfRule type="containsText" dxfId="300" priority="213" operator="containsText" text="3- Bajo">
      <formula>NOT(ISERROR(SEARCH("3- Bajo",A30)))</formula>
    </cfRule>
    <cfRule type="containsText" dxfId="299" priority="214" operator="containsText" text="4- Bajo">
      <formula>NOT(ISERROR(SEARCH("4- Bajo",A30)))</formula>
    </cfRule>
    <cfRule type="containsText" dxfId="298" priority="215" operator="containsText" text="1- Bajo">
      <formula>NOT(ISERROR(SEARCH("1- Bajo",A30)))</formula>
    </cfRule>
  </conditionalFormatting>
  <conditionalFormatting sqref="A40:C40 E40">
    <cfRule type="containsText" dxfId="297" priority="182" operator="containsText" text="3- Moderado">
      <formula>NOT(ISERROR(SEARCH("3- Moderado",A40)))</formula>
    </cfRule>
    <cfRule type="containsText" dxfId="296" priority="183" operator="containsText" text="6- Moderado">
      <formula>NOT(ISERROR(SEARCH("6- Moderado",A40)))</formula>
    </cfRule>
    <cfRule type="containsText" dxfId="295" priority="184" operator="containsText" text="4- Moderado">
      <formula>NOT(ISERROR(SEARCH("4- Moderado",A40)))</formula>
    </cfRule>
    <cfRule type="containsText" dxfId="294" priority="185" operator="containsText" text="3- Bajo">
      <formula>NOT(ISERROR(SEARCH("3- Bajo",A40)))</formula>
    </cfRule>
    <cfRule type="containsText" dxfId="293" priority="186" operator="containsText" text="4- Bajo">
      <formula>NOT(ISERROR(SEARCH("4- Bajo",A40)))</formula>
    </cfRule>
    <cfRule type="containsText" dxfId="292" priority="187" operator="containsText" text="1- Bajo">
      <formula>NOT(ISERROR(SEARCH("1- Bajo",A40)))</formula>
    </cfRule>
  </conditionalFormatting>
  <conditionalFormatting sqref="C8:F8">
    <cfRule type="containsText" dxfId="285" priority="228" operator="containsText" text="3- Moderado">
      <formula>NOT(ISERROR(SEARCH("3- Moderado",C8)))</formula>
    </cfRule>
    <cfRule type="containsText" dxfId="284" priority="229" operator="containsText" text="6- Moderado">
      <formula>NOT(ISERROR(SEARCH("6- Moderado",C8)))</formula>
    </cfRule>
    <cfRule type="containsText" dxfId="283" priority="230" operator="containsText" text="4- Moderado">
      <formula>NOT(ISERROR(SEARCH("4- Moderado",C8)))</formula>
    </cfRule>
    <cfRule type="containsText" dxfId="282" priority="231" operator="containsText" text="3- Bajo">
      <formula>NOT(ISERROR(SEARCH("3- Bajo",C8)))</formula>
    </cfRule>
    <cfRule type="containsText" dxfId="281" priority="232" operator="containsText" text="4- Bajo">
      <formula>NOT(ISERROR(SEARCH("4- Bajo",C8)))</formula>
    </cfRule>
    <cfRule type="containsText" dxfId="280" priority="233" operator="containsText" text="1- Bajo">
      <formula>NOT(ISERROR(SEARCH("1- Bajo",C8)))</formula>
    </cfRule>
  </conditionalFormatting>
  <conditionalFormatting sqref="D10:D39">
    <cfRule type="containsText" dxfId="279" priority="120" operator="containsText" text="Muy Alta">
      <formula>NOT(ISERROR(SEARCH("Muy Alta",D10)))</formula>
    </cfRule>
    <cfRule type="containsText" dxfId="278" priority="121" operator="containsText" text="Alta">
      <formula>NOT(ISERROR(SEARCH("Alta",D10)))</formula>
    </cfRule>
    <cfRule type="containsText" dxfId="277" priority="122" operator="containsText" text="Baja">
      <formula>NOT(ISERROR(SEARCH("Baja",D10)))</formula>
    </cfRule>
    <cfRule type="containsText" dxfId="276" priority="123" operator="containsText" text="Muy Baja">
      <formula>NOT(ISERROR(SEARCH("Muy Baja",D10)))</formula>
    </cfRule>
    <cfRule type="containsText" dxfId="275" priority="125" operator="containsText" text="Media">
      <formula>NOT(ISERROR(SEARCH("Media",D10)))</formula>
    </cfRule>
  </conditionalFormatting>
  <conditionalFormatting sqref="E10:E49">
    <cfRule type="containsText" dxfId="274" priority="116" operator="containsText" text="Catastrófico">
      <formula>NOT(ISERROR(SEARCH("Catastrófico",E10)))</formula>
    </cfRule>
    <cfRule type="containsText" dxfId="273" priority="117" operator="containsText" text="Mayor">
      <formula>NOT(ISERROR(SEARCH("Mayor",E10)))</formula>
    </cfRule>
    <cfRule type="containsText" dxfId="272" priority="118" operator="containsText" text="Menor">
      <formula>NOT(ISERROR(SEARCH("Menor",E10)))</formula>
    </cfRule>
    <cfRule type="containsText" dxfId="271" priority="119" operator="containsText" text="Leve">
      <formula>NOT(ISERROR(SEARCH("Leve",E10)))</formula>
    </cfRule>
  </conditionalFormatting>
  <conditionalFormatting sqref="E10:F49">
    <cfRule type="containsText" dxfId="270" priority="124" operator="containsText" text="Moderado">
      <formula>NOT(ISERROR(SEARCH("Moderado",E10)))</formula>
    </cfRule>
  </conditionalFormatting>
  <conditionalFormatting sqref="F10:F29">
    <cfRule type="colorScale" priority="1549">
      <colorScale>
        <cfvo type="min"/>
        <cfvo type="max"/>
        <color rgb="FFFF7128"/>
        <color rgb="FFFFEF9C"/>
      </colorScale>
    </cfRule>
  </conditionalFormatting>
  <conditionalFormatting sqref="F10:F49">
    <cfRule type="containsText" dxfId="269" priority="139" operator="containsText" text="Bajo">
      <formula>NOT(ISERROR(SEARCH("Bajo",F10)))</formula>
    </cfRule>
    <cfRule type="containsText" dxfId="268" priority="140" operator="containsText" text="Moderado">
      <formula>NOT(ISERROR(SEARCH("Moderado",F10)))</formula>
    </cfRule>
    <cfRule type="containsText" dxfId="267" priority="141" operator="containsText" text="Alto">
      <formula>NOT(ISERROR(SEARCH("Alto",F10)))</formula>
    </cfRule>
    <cfRule type="containsText" dxfId="266" priority="142" operator="containsText" text="Extremo">
      <formula>NOT(ISERROR(SEARCH("Extremo",F10)))</formula>
    </cfRule>
  </conditionalFormatting>
  <conditionalFormatting sqref="F30:F39">
    <cfRule type="colorScale" priority="227">
      <colorScale>
        <cfvo type="min"/>
        <cfvo type="max"/>
        <color rgb="FFFF7128"/>
        <color rgb="FFFFEF9C"/>
      </colorScale>
    </cfRule>
  </conditionalFormatting>
  <conditionalFormatting sqref="F40:F49">
    <cfRule type="colorScale" priority="199">
      <colorScale>
        <cfvo type="min"/>
        <cfvo type="max"/>
        <color rgb="FFFF7128"/>
        <color rgb="FFFFEF9C"/>
      </colorScale>
    </cfRule>
  </conditionalFormatting>
  <conditionalFormatting sqref="E40">
    <cfRule type="containsText" dxfId="265" priority="48" operator="containsText" text="3- Moderado">
      <formula>NOT(ISERROR(SEARCH("3- Moderado",E40)))</formula>
    </cfRule>
    <cfRule type="containsText" dxfId="264" priority="49" operator="containsText" text="6- Moderado">
      <formula>NOT(ISERROR(SEARCH("6- Moderado",E40)))</formula>
    </cfRule>
    <cfRule type="containsText" dxfId="263" priority="50" operator="containsText" text="4- Moderado">
      <formula>NOT(ISERROR(SEARCH("4- Moderado",E40)))</formula>
    </cfRule>
    <cfRule type="containsText" dxfId="262" priority="51" operator="containsText" text="3- Bajo">
      <formula>NOT(ISERROR(SEARCH("3- Bajo",E40)))</formula>
    </cfRule>
    <cfRule type="containsText" dxfId="261" priority="52" operator="containsText" text="4- Bajo">
      <formula>NOT(ISERROR(SEARCH("4- Bajo",E40)))</formula>
    </cfRule>
    <cfRule type="containsText" dxfId="260" priority="53" operator="containsText" text="1- Bajo">
      <formula>NOT(ISERROR(SEARCH("1- Bajo",E40)))</formula>
    </cfRule>
  </conditionalFormatting>
  <conditionalFormatting sqref="E40">
    <cfRule type="containsText" dxfId="259" priority="42" operator="containsText" text="3- Moderado">
      <formula>NOT(ISERROR(SEARCH("3- Moderado",E40)))</formula>
    </cfRule>
    <cfRule type="containsText" dxfId="258" priority="43" operator="containsText" text="6- Moderado">
      <formula>NOT(ISERROR(SEARCH("6- Moderado",E40)))</formula>
    </cfRule>
    <cfRule type="containsText" dxfId="257" priority="44" operator="containsText" text="4- Moderado">
      <formula>NOT(ISERROR(SEARCH("4- Moderado",E40)))</formula>
    </cfRule>
    <cfRule type="containsText" dxfId="256" priority="45" operator="containsText" text="3- Bajo">
      <formula>NOT(ISERROR(SEARCH("3- Bajo",E40)))</formula>
    </cfRule>
    <cfRule type="containsText" dxfId="255" priority="46" operator="containsText" text="4- Bajo">
      <formula>NOT(ISERROR(SEARCH("4- Bajo",E40)))</formula>
    </cfRule>
    <cfRule type="containsText" dxfId="254" priority="47" operator="containsText" text="1- Bajo">
      <formula>NOT(ISERROR(SEARCH("1- Bajo",E40)))</formula>
    </cfRule>
  </conditionalFormatting>
  <conditionalFormatting sqref="F40:F49">
    <cfRule type="colorScale" priority="30">
      <colorScale>
        <cfvo type="min"/>
        <cfvo type="max"/>
        <color rgb="FFFF7128"/>
        <color rgb="FFFFEF9C"/>
      </colorScale>
    </cfRule>
  </conditionalFormatting>
  <conditionalFormatting sqref="F40:F49">
    <cfRule type="colorScale" priority="29">
      <colorScale>
        <cfvo type="min"/>
        <cfvo type="max"/>
        <color rgb="FFFF7128"/>
        <color rgb="FFFFEF9C"/>
      </colorScale>
    </cfRule>
  </conditionalFormatting>
  <conditionalFormatting sqref="E40">
    <cfRule type="containsText" dxfId="253" priority="23" operator="containsText" text="3- Moderado">
      <formula>NOT(ISERROR(SEARCH("3- Moderado",E40)))</formula>
    </cfRule>
    <cfRule type="containsText" dxfId="252" priority="24" operator="containsText" text="6- Moderado">
      <formula>NOT(ISERROR(SEARCH("6- Moderado",E40)))</formula>
    </cfRule>
    <cfRule type="containsText" dxfId="251" priority="25" operator="containsText" text="4- Moderado">
      <formula>NOT(ISERROR(SEARCH("4- Moderado",E40)))</formula>
    </cfRule>
    <cfRule type="containsText" dxfId="250" priority="26" operator="containsText" text="3- Bajo">
      <formula>NOT(ISERROR(SEARCH("3- Bajo",E40)))</formula>
    </cfRule>
    <cfRule type="containsText" dxfId="249" priority="27" operator="containsText" text="4- Bajo">
      <formula>NOT(ISERROR(SEARCH("4- Bajo",E40)))</formula>
    </cfRule>
    <cfRule type="containsText" dxfId="248" priority="28" operator="containsText" text="1- Bajo">
      <formula>NOT(ISERROR(SEARCH("1- Bajo",E40)))</formula>
    </cfRule>
  </conditionalFormatting>
  <conditionalFormatting sqref="D40">
    <cfRule type="containsText" dxfId="247" priority="6" operator="containsText" text="3- Moderado">
      <formula>NOT(ISERROR(SEARCH("3- Moderado",D40)))</formula>
    </cfRule>
    <cfRule type="containsText" dxfId="246" priority="7" operator="containsText" text="6- Moderado">
      <formula>NOT(ISERROR(SEARCH("6- Moderado",D40)))</formula>
    </cfRule>
    <cfRule type="containsText" dxfId="245" priority="8" operator="containsText" text="4- Moderado">
      <formula>NOT(ISERROR(SEARCH("4- Moderado",D40)))</formula>
    </cfRule>
    <cfRule type="containsText" dxfId="244" priority="9" operator="containsText" text="3- Bajo">
      <formula>NOT(ISERROR(SEARCH("3- Bajo",D40)))</formula>
    </cfRule>
    <cfRule type="containsText" dxfId="243" priority="10" operator="containsText" text="4- Bajo">
      <formula>NOT(ISERROR(SEARCH("4- Bajo",D40)))</formula>
    </cfRule>
    <cfRule type="containsText" dxfId="242" priority="11" operator="containsText" text="1- Bajo">
      <formula>NOT(ISERROR(SEARCH("1- Bajo",D40)))</formula>
    </cfRule>
  </conditionalFormatting>
  <conditionalFormatting sqref="D40:D49">
    <cfRule type="containsText" dxfId="241" priority="1" operator="containsText" text="Muy Alta">
      <formula>NOT(ISERROR(SEARCH("Muy Alta",D40)))</formula>
    </cfRule>
    <cfRule type="containsText" dxfId="240" priority="2" operator="containsText" text="Alta">
      <formula>NOT(ISERROR(SEARCH("Alta",D40)))</formula>
    </cfRule>
    <cfRule type="containsText" dxfId="239" priority="3" operator="containsText" text="Baja">
      <formula>NOT(ISERROR(SEARCH("Baja",D40)))</formula>
    </cfRule>
    <cfRule type="containsText" dxfId="238" priority="4" operator="containsText" text="Muy Baja">
      <formula>NOT(ISERROR(SEARCH("Muy Baja",D40)))</formula>
    </cfRule>
    <cfRule type="containsText" dxfId="237" priority="5" operator="containsText" text="Media">
      <formula>NOT(ISERROR(SEARCH("Media",D40)))</formula>
    </cfRule>
  </conditionalFormatting>
  <dataValidations count="4">
    <dataValidation allowBlank="1" showInputMessage="1" showErrorMessage="1" prompt="seleccionar si el responsable de ejecutar las acciones es el nivel central" sqref="J8" xr:uid="{00000000-0002-0000-0900-000000000000}"/>
    <dataValidation allowBlank="1" showInputMessage="1" showErrorMessage="1" prompt="Seleccionar si el responsable es el responsable de las acciones es el nivel central" sqref="I7:I8" xr:uid="{00000000-0002-0000-0900-000001000000}"/>
    <dataValidation allowBlank="1" showInputMessage="1" showErrorMessage="1" prompt="Describir las actividades que se van a desarrollar para el proyecto" sqref="H7"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9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'9- Matriz de Calor '!$S$8:$S$11</xm:f>
          </x14:formula1>
          <xm:sqref>G10:G49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49"/>
  <sheetViews>
    <sheetView showGridLines="0" view="pageBreakPreview" zoomScale="40" zoomScaleNormal="55" zoomScaleSheetLayoutView="40" workbookViewId="0">
      <selection activeCell="C5" sqref="C5:M5"/>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63"/>
      <c r="B1" s="564"/>
      <c r="C1" s="567"/>
      <c r="D1" s="567"/>
      <c r="E1" s="567"/>
      <c r="F1" s="567"/>
      <c r="G1" s="567"/>
      <c r="H1" s="567"/>
      <c r="I1" s="567"/>
      <c r="J1" s="568"/>
      <c r="K1" s="562"/>
      <c r="L1" s="562"/>
      <c r="M1" s="562"/>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65"/>
      <c r="B2" s="566"/>
      <c r="C2" s="569"/>
      <c r="D2" s="569"/>
      <c r="E2" s="569"/>
      <c r="F2" s="569"/>
      <c r="G2" s="569"/>
      <c r="H2" s="569"/>
      <c r="I2" s="569"/>
      <c r="J2" s="570"/>
      <c r="K2" s="562"/>
      <c r="L2" s="562"/>
      <c r="M2" s="562"/>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69"/>
      <c r="D3" s="569"/>
      <c r="E3" s="569"/>
      <c r="F3" s="569"/>
      <c r="G3" s="569"/>
      <c r="H3" s="569"/>
      <c r="I3" s="569"/>
      <c r="J3" s="570"/>
      <c r="K3" s="562"/>
      <c r="L3" s="562"/>
      <c r="M3" s="562"/>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18" t="s">
        <v>266</v>
      </c>
      <c r="B4" s="418"/>
      <c r="C4" s="489" t="s">
        <v>492</v>
      </c>
      <c r="D4" s="489"/>
      <c r="E4" s="489"/>
      <c r="F4" s="489"/>
      <c r="G4" s="489"/>
      <c r="H4" s="489"/>
      <c r="I4" s="489"/>
      <c r="J4" s="489"/>
      <c r="K4" s="489"/>
      <c r="L4" s="489"/>
      <c r="M4" s="489"/>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2.45" customHeight="1">
      <c r="A5" s="418" t="s">
        <v>267</v>
      </c>
      <c r="B5" s="418"/>
      <c r="C5" s="490" t="s">
        <v>493</v>
      </c>
      <c r="D5" s="490"/>
      <c r="E5" s="490"/>
      <c r="F5" s="490"/>
      <c r="G5" s="490"/>
      <c r="H5" s="490"/>
      <c r="I5" s="490"/>
      <c r="J5" s="490"/>
      <c r="K5" s="490"/>
      <c r="L5" s="490"/>
      <c r="M5" s="490"/>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18" t="s">
        <v>268</v>
      </c>
      <c r="B6" s="418"/>
      <c r="C6" s="559" t="s">
        <v>269</v>
      </c>
      <c r="D6" s="560"/>
      <c r="E6" s="560"/>
      <c r="F6" s="560"/>
      <c r="G6" s="560"/>
      <c r="H6" s="560"/>
      <c r="I6" s="560"/>
      <c r="J6" s="560"/>
      <c r="K6" s="560"/>
      <c r="L6" s="560"/>
      <c r="M6" s="561"/>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54" t="s">
        <v>434</v>
      </c>
      <c r="B7" s="555"/>
      <c r="C7" s="556"/>
      <c r="D7" s="557" t="s">
        <v>435</v>
      </c>
      <c r="E7" s="557"/>
      <c r="F7" s="557"/>
      <c r="G7" s="558" t="s">
        <v>436</v>
      </c>
      <c r="H7" s="571" t="s">
        <v>437</v>
      </c>
      <c r="I7" s="573" t="s">
        <v>438</v>
      </c>
      <c r="J7" s="574"/>
      <c r="K7" s="573" t="s">
        <v>439</v>
      </c>
      <c r="L7" s="574"/>
      <c r="M7" s="575" t="s">
        <v>447</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274" t="s">
        <v>40</v>
      </c>
      <c r="B8" s="274" t="s">
        <v>208</v>
      </c>
      <c r="C8" s="274" t="s">
        <v>210</v>
      </c>
      <c r="D8" s="28" t="s">
        <v>220</v>
      </c>
      <c r="E8" s="28" t="s">
        <v>441</v>
      </c>
      <c r="F8" s="28" t="s">
        <v>442</v>
      </c>
      <c r="G8" s="558"/>
      <c r="H8" s="572"/>
      <c r="I8" s="29" t="s">
        <v>443</v>
      </c>
      <c r="J8" s="29" t="s">
        <v>444</v>
      </c>
      <c r="K8" s="29" t="s">
        <v>445</v>
      </c>
      <c r="L8" s="29" t="s">
        <v>446</v>
      </c>
      <c r="M8" s="575"/>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76"/>
      <c r="B9" s="577"/>
      <c r="C9" s="577"/>
      <c r="D9" s="577"/>
      <c r="E9" s="577"/>
      <c r="F9" s="577"/>
      <c r="G9" s="577"/>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78">
        <f>'7- Mapa Final'!A10</f>
        <v>1</v>
      </c>
      <c r="B10" s="579" t="str">
        <f>'7- Mapa Final'!B10</f>
        <v>Posibilidad de PERDIDA O HURTO</v>
      </c>
      <c r="C10" s="579" t="str">
        <f>'7- Mapa Final'!C10</f>
        <v xml:space="preserve">PERDIDA O HURTO DE Depositos Judiciales </v>
      </c>
      <c r="D10" s="582" t="str">
        <f>'7- Mapa Final'!J10</f>
        <v>Muy Baja - 1</v>
      </c>
      <c r="E10" s="583" t="str">
        <f>'7- Mapa Final'!K10</f>
        <v>Leve - 1</v>
      </c>
      <c r="F10" s="580" t="str">
        <f>'7- Mapa Final'!M10</f>
        <v>Bajo - 1</v>
      </c>
      <c r="G10" s="458" t="s">
        <v>392</v>
      </c>
      <c r="H10" s="553" t="s">
        <v>451</v>
      </c>
      <c r="I10" s="581"/>
      <c r="J10" s="581" t="s">
        <v>452</v>
      </c>
      <c r="K10" s="535">
        <v>45659</v>
      </c>
      <c r="L10" s="535">
        <v>46022</v>
      </c>
      <c r="M10" s="552"/>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37"/>
      <c r="B11" s="538"/>
      <c r="C11" s="538"/>
      <c r="D11" s="540"/>
      <c r="E11" s="542"/>
      <c r="F11" s="543"/>
      <c r="G11" s="402"/>
      <c r="H11" s="534"/>
      <c r="I11" s="534"/>
      <c r="J11" s="534"/>
      <c r="K11" s="534"/>
      <c r="L11" s="534"/>
      <c r="M11" s="536"/>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37"/>
      <c r="B12" s="538"/>
      <c r="C12" s="538"/>
      <c r="D12" s="540"/>
      <c r="E12" s="542"/>
      <c r="F12" s="543"/>
      <c r="G12" s="402"/>
      <c r="H12" s="534"/>
      <c r="I12" s="534"/>
      <c r="J12" s="534"/>
      <c r="K12" s="534"/>
      <c r="L12" s="534"/>
      <c r="M12" s="536"/>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37"/>
      <c r="B13" s="538"/>
      <c r="C13" s="538"/>
      <c r="D13" s="540"/>
      <c r="E13" s="542"/>
      <c r="F13" s="543"/>
      <c r="G13" s="402"/>
      <c r="H13" s="534"/>
      <c r="I13" s="534"/>
      <c r="J13" s="534"/>
      <c r="K13" s="534"/>
      <c r="L13" s="534"/>
      <c r="M13" s="536"/>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37"/>
      <c r="B14" s="538"/>
      <c r="C14" s="538"/>
      <c r="D14" s="540"/>
      <c r="E14" s="542"/>
      <c r="F14" s="543"/>
      <c r="G14" s="402"/>
      <c r="H14" s="534"/>
      <c r="I14" s="534"/>
      <c r="J14" s="534"/>
      <c r="K14" s="534"/>
      <c r="L14" s="534"/>
      <c r="M14" s="536"/>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37"/>
      <c r="B15" s="538"/>
      <c r="C15" s="538"/>
      <c r="D15" s="540"/>
      <c r="E15" s="542"/>
      <c r="F15" s="543"/>
      <c r="G15" s="402"/>
      <c r="H15" s="534"/>
      <c r="I15" s="534"/>
      <c r="J15" s="534"/>
      <c r="K15" s="534"/>
      <c r="L15" s="534"/>
      <c r="M15" s="536"/>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37"/>
      <c r="B16" s="538"/>
      <c r="C16" s="538"/>
      <c r="D16" s="540"/>
      <c r="E16" s="542"/>
      <c r="F16" s="543"/>
      <c r="G16" s="402"/>
      <c r="H16" s="534"/>
      <c r="I16" s="534"/>
      <c r="J16" s="534"/>
      <c r="K16" s="534"/>
      <c r="L16" s="534"/>
      <c r="M16" s="536"/>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37"/>
      <c r="B17" s="538"/>
      <c r="C17" s="538"/>
      <c r="D17" s="540"/>
      <c r="E17" s="542"/>
      <c r="F17" s="543"/>
      <c r="G17" s="402"/>
      <c r="H17" s="534"/>
      <c r="I17" s="534"/>
      <c r="J17" s="534"/>
      <c r="K17" s="534"/>
      <c r="L17" s="534"/>
      <c r="M17" s="536"/>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37"/>
      <c r="B18" s="538"/>
      <c r="C18" s="538"/>
      <c r="D18" s="540"/>
      <c r="E18" s="542"/>
      <c r="F18" s="543"/>
      <c r="G18" s="402"/>
      <c r="H18" s="534"/>
      <c r="I18" s="534"/>
      <c r="J18" s="534"/>
      <c r="K18" s="534"/>
      <c r="L18" s="534"/>
      <c r="M18" s="536"/>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537"/>
      <c r="B19" s="538"/>
      <c r="C19" s="538"/>
      <c r="D19" s="540"/>
      <c r="E19" s="542"/>
      <c r="F19" s="543"/>
      <c r="G19" s="402"/>
      <c r="H19" s="534"/>
      <c r="I19" s="534"/>
      <c r="J19" s="534"/>
      <c r="K19" s="534"/>
      <c r="L19" s="534"/>
      <c r="M19" s="536"/>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 r="A20" s="537">
        <v>2</v>
      </c>
      <c r="B20" s="538" t="str">
        <f>'7- Mapa Final'!B20</f>
        <v>Posibilidad de INCUMPLIMIENTO</v>
      </c>
      <c r="C20" s="538" t="str">
        <f>'7- Mapa Final'!C20</f>
        <v xml:space="preserve">Incumplimiento de la normatividad respecto de Depositos Judiociales </v>
      </c>
      <c r="D20" s="539" t="str">
        <f>'7- Mapa Final'!J20</f>
        <v>Muy Baja - 1</v>
      </c>
      <c r="E20" s="541" t="str">
        <f>'7- Mapa Final'!K20</f>
        <v>Leve - 1</v>
      </c>
      <c r="F20" s="543" t="str">
        <f>'7- Mapa Final'!M20</f>
        <v>Bajo - 1</v>
      </c>
      <c r="G20" s="402" t="s">
        <v>392</v>
      </c>
      <c r="H20" s="553" t="s">
        <v>454</v>
      </c>
      <c r="I20" s="534"/>
      <c r="J20" s="534" t="s">
        <v>452</v>
      </c>
      <c r="K20" s="535">
        <v>45659</v>
      </c>
      <c r="L20" s="535">
        <v>46022</v>
      </c>
      <c r="M20" s="552"/>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37"/>
      <c r="B21" s="538"/>
      <c r="C21" s="538"/>
      <c r="D21" s="540"/>
      <c r="E21" s="542"/>
      <c r="F21" s="543"/>
      <c r="G21" s="402"/>
      <c r="H21" s="534"/>
      <c r="I21" s="534"/>
      <c r="J21" s="534"/>
      <c r="K21" s="534"/>
      <c r="L21" s="534"/>
      <c r="M21" s="536"/>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37"/>
      <c r="B22" s="538"/>
      <c r="C22" s="538"/>
      <c r="D22" s="540"/>
      <c r="E22" s="542"/>
      <c r="F22" s="543"/>
      <c r="G22" s="402"/>
      <c r="H22" s="534"/>
      <c r="I22" s="534"/>
      <c r="J22" s="534"/>
      <c r="K22" s="534"/>
      <c r="L22" s="534"/>
      <c r="M22" s="536"/>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37"/>
      <c r="B23" s="538"/>
      <c r="C23" s="538"/>
      <c r="D23" s="540"/>
      <c r="E23" s="542"/>
      <c r="F23" s="543"/>
      <c r="G23" s="402"/>
      <c r="H23" s="534"/>
      <c r="I23" s="534"/>
      <c r="J23" s="534"/>
      <c r="K23" s="534"/>
      <c r="L23" s="534"/>
      <c r="M23" s="536"/>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37"/>
      <c r="B24" s="538"/>
      <c r="C24" s="538"/>
      <c r="D24" s="540"/>
      <c r="E24" s="542"/>
      <c r="F24" s="543"/>
      <c r="G24" s="402"/>
      <c r="H24" s="534"/>
      <c r="I24" s="534"/>
      <c r="J24" s="534"/>
      <c r="K24" s="534"/>
      <c r="L24" s="534"/>
      <c r="M24" s="536"/>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37"/>
      <c r="B25" s="538"/>
      <c r="C25" s="538"/>
      <c r="D25" s="540"/>
      <c r="E25" s="542"/>
      <c r="F25" s="543"/>
      <c r="G25" s="402"/>
      <c r="H25" s="534"/>
      <c r="I25" s="534"/>
      <c r="J25" s="534"/>
      <c r="K25" s="534"/>
      <c r="L25" s="534"/>
      <c r="M25" s="536"/>
      <c r="N25" s="34"/>
      <c r="O25" s="34"/>
    </row>
    <row r="26" spans="1:169">
      <c r="A26" s="537"/>
      <c r="B26" s="538"/>
      <c r="C26" s="538"/>
      <c r="D26" s="540"/>
      <c r="E26" s="542"/>
      <c r="F26" s="543"/>
      <c r="G26" s="402"/>
      <c r="H26" s="534"/>
      <c r="I26" s="534"/>
      <c r="J26" s="534"/>
      <c r="K26" s="534"/>
      <c r="L26" s="534"/>
      <c r="M26" s="536"/>
      <c r="N26" s="34"/>
      <c r="O26" s="34"/>
    </row>
    <row r="27" spans="1:169">
      <c r="A27" s="537"/>
      <c r="B27" s="538"/>
      <c r="C27" s="538"/>
      <c r="D27" s="540"/>
      <c r="E27" s="542"/>
      <c r="F27" s="543"/>
      <c r="G27" s="402"/>
      <c r="H27" s="534"/>
      <c r="I27" s="534"/>
      <c r="J27" s="534"/>
      <c r="K27" s="534"/>
      <c r="L27" s="534"/>
      <c r="M27" s="536"/>
      <c r="N27" s="34"/>
      <c r="O27" s="34"/>
    </row>
    <row r="28" spans="1:169">
      <c r="A28" s="537"/>
      <c r="B28" s="538"/>
      <c r="C28" s="538"/>
      <c r="D28" s="540"/>
      <c r="E28" s="542"/>
      <c r="F28" s="543"/>
      <c r="G28" s="402"/>
      <c r="H28" s="534"/>
      <c r="I28" s="534"/>
      <c r="J28" s="534"/>
      <c r="K28" s="534"/>
      <c r="L28" s="534"/>
      <c r="M28" s="536"/>
      <c r="N28" s="34"/>
      <c r="O28" s="34"/>
    </row>
    <row r="29" spans="1:169" ht="15.75" thickBot="1">
      <c r="A29" s="537"/>
      <c r="B29" s="538"/>
      <c r="C29" s="538"/>
      <c r="D29" s="540"/>
      <c r="E29" s="542"/>
      <c r="F29" s="543"/>
      <c r="G29" s="402"/>
      <c r="H29" s="534"/>
      <c r="I29" s="534"/>
      <c r="J29" s="534"/>
      <c r="K29" s="534"/>
      <c r="L29" s="534"/>
      <c r="M29" s="536"/>
      <c r="N29" s="34"/>
      <c r="O29" s="34"/>
    </row>
    <row r="30" spans="1:169" s="26" customFormat="1" ht="12.75">
      <c r="A30" s="537">
        <v>3</v>
      </c>
      <c r="B30" s="538" t="str">
        <f>'7- Mapa Final'!B30</f>
        <v>INTERRUPCIÓN DE LOS SERVICIOS TECNOLÓGICOS</v>
      </c>
      <c r="C30" s="538" t="str">
        <f>'7- Mapa Final'!C30</f>
        <v>Afectación en el desarrollo de las actividades diarias del aplicativo, generando atrazos en la informacion , causados por el proveedor del aplicativo.</v>
      </c>
      <c r="D30" s="539" t="str">
        <f>'7- Mapa Final'!J30</f>
        <v>Muy Baja - 1</v>
      </c>
      <c r="E30" s="541" t="str">
        <f>'7- Mapa Final'!K30</f>
        <v>Leve - 1</v>
      </c>
      <c r="F30" s="543" t="str">
        <f>'7- Mapa Final'!M30</f>
        <v>Bajo - 1</v>
      </c>
      <c r="G30" s="402" t="s">
        <v>392</v>
      </c>
      <c r="H30" s="544" t="s">
        <v>453</v>
      </c>
      <c r="I30" s="534"/>
      <c r="J30" s="534" t="s">
        <v>452</v>
      </c>
      <c r="K30" s="535">
        <v>45659</v>
      </c>
      <c r="L30" s="535">
        <v>46022</v>
      </c>
      <c r="M30" s="552"/>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37"/>
      <c r="B31" s="538"/>
      <c r="C31" s="538"/>
      <c r="D31" s="540"/>
      <c r="E31" s="542"/>
      <c r="F31" s="543"/>
      <c r="G31" s="402"/>
      <c r="H31" s="544"/>
      <c r="I31" s="534"/>
      <c r="J31" s="534"/>
      <c r="K31" s="534"/>
      <c r="L31" s="534"/>
      <c r="M31" s="536"/>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37"/>
      <c r="B32" s="538"/>
      <c r="C32" s="538"/>
      <c r="D32" s="540"/>
      <c r="E32" s="542"/>
      <c r="F32" s="543"/>
      <c r="G32" s="402"/>
      <c r="H32" s="544"/>
      <c r="I32" s="534"/>
      <c r="J32" s="534"/>
      <c r="K32" s="534"/>
      <c r="L32" s="534"/>
      <c r="M32" s="536"/>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37"/>
      <c r="B33" s="538"/>
      <c r="C33" s="538"/>
      <c r="D33" s="540"/>
      <c r="E33" s="542"/>
      <c r="F33" s="543"/>
      <c r="G33" s="402"/>
      <c r="H33" s="544"/>
      <c r="I33" s="534"/>
      <c r="J33" s="534"/>
      <c r="K33" s="534"/>
      <c r="L33" s="534"/>
      <c r="M33" s="536"/>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37"/>
      <c r="B34" s="538"/>
      <c r="C34" s="538"/>
      <c r="D34" s="540"/>
      <c r="E34" s="542"/>
      <c r="F34" s="543"/>
      <c r="G34" s="402"/>
      <c r="H34" s="544"/>
      <c r="I34" s="534"/>
      <c r="J34" s="534"/>
      <c r="K34" s="534"/>
      <c r="L34" s="534"/>
      <c r="M34" s="536"/>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37"/>
      <c r="B35" s="538"/>
      <c r="C35" s="538"/>
      <c r="D35" s="540"/>
      <c r="E35" s="542"/>
      <c r="F35" s="543"/>
      <c r="G35" s="402"/>
      <c r="H35" s="544"/>
      <c r="I35" s="534"/>
      <c r="J35" s="534"/>
      <c r="K35" s="534"/>
      <c r="L35" s="534"/>
      <c r="M35" s="536"/>
      <c r="N35" s="34"/>
      <c r="O35" s="34"/>
    </row>
    <row r="36" spans="1:169">
      <c r="A36" s="537"/>
      <c r="B36" s="538"/>
      <c r="C36" s="538"/>
      <c r="D36" s="540"/>
      <c r="E36" s="542"/>
      <c r="F36" s="543"/>
      <c r="G36" s="402"/>
      <c r="H36" s="544"/>
      <c r="I36" s="534"/>
      <c r="J36" s="534"/>
      <c r="K36" s="534"/>
      <c r="L36" s="534"/>
      <c r="M36" s="536"/>
      <c r="N36" s="34"/>
      <c r="O36" s="34"/>
    </row>
    <row r="37" spans="1:169">
      <c r="A37" s="537"/>
      <c r="B37" s="538"/>
      <c r="C37" s="538"/>
      <c r="D37" s="540"/>
      <c r="E37" s="542"/>
      <c r="F37" s="543"/>
      <c r="G37" s="402"/>
      <c r="H37" s="544"/>
      <c r="I37" s="534"/>
      <c r="J37" s="534"/>
      <c r="K37" s="534"/>
      <c r="L37" s="534"/>
      <c r="M37" s="536"/>
      <c r="N37" s="34"/>
      <c r="O37" s="34"/>
    </row>
    <row r="38" spans="1:169">
      <c r="A38" s="537"/>
      <c r="B38" s="538"/>
      <c r="C38" s="538"/>
      <c r="D38" s="540"/>
      <c r="E38" s="542"/>
      <c r="F38" s="543"/>
      <c r="G38" s="402"/>
      <c r="H38" s="544"/>
      <c r="I38" s="534"/>
      <c r="J38" s="534"/>
      <c r="K38" s="534"/>
      <c r="L38" s="534"/>
      <c r="M38" s="536"/>
      <c r="N38" s="34"/>
      <c r="O38" s="34"/>
    </row>
    <row r="39" spans="1:169" ht="15.75" thickBot="1">
      <c r="A39" s="537"/>
      <c r="B39" s="538"/>
      <c r="C39" s="538"/>
      <c r="D39" s="540"/>
      <c r="E39" s="542"/>
      <c r="F39" s="543"/>
      <c r="G39" s="402"/>
      <c r="H39" s="544"/>
      <c r="I39" s="534"/>
      <c r="J39" s="534"/>
      <c r="K39" s="534"/>
      <c r="L39" s="534"/>
      <c r="M39" s="536"/>
      <c r="N39" s="34"/>
      <c r="O39" s="34"/>
    </row>
    <row r="40" spans="1:169" s="26" customFormat="1" ht="12.75">
      <c r="A40" s="537">
        <v>4</v>
      </c>
      <c r="B40" s="538" t="str">
        <f>'7- Mapa Final'!B40</f>
        <v xml:space="preserve"> CORRUPCION</v>
      </c>
      <c r="C40" s="538" t="str">
        <f>'7- Mapa Final'!C40</f>
        <v>Posibilidad de actos indebidos de los servidores judiciales debido a la falta de transparencia y pérdida de la ética, principios y valores.</v>
      </c>
      <c r="D40" s="545" t="str">
        <f>'7- Mapa Final'!J40</f>
        <v>Muy Baja - 1</v>
      </c>
      <c r="E40" s="547" t="str">
        <f>'7- Mapa Final'!K40</f>
        <v>Leve - 1</v>
      </c>
      <c r="F40" s="550" t="str">
        <f>'7- Mapa Final'!M40</f>
        <v>Bajo - 1</v>
      </c>
      <c r="G40" s="402" t="s">
        <v>392</v>
      </c>
      <c r="H40" s="544" t="s">
        <v>455</v>
      </c>
      <c r="I40" s="534"/>
      <c r="J40" s="534" t="s">
        <v>452</v>
      </c>
      <c r="K40" s="535">
        <v>45659</v>
      </c>
      <c r="L40" s="535">
        <v>46022</v>
      </c>
      <c r="M40" s="536"/>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37"/>
      <c r="B41" s="538"/>
      <c r="C41" s="538"/>
      <c r="D41" s="546"/>
      <c r="E41" s="548"/>
      <c r="F41" s="550"/>
      <c r="G41" s="402"/>
      <c r="H41" s="544"/>
      <c r="I41" s="534"/>
      <c r="J41" s="534"/>
      <c r="K41" s="534"/>
      <c r="L41" s="534"/>
      <c r="M41" s="536"/>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37"/>
      <c r="B42" s="538"/>
      <c r="C42" s="538"/>
      <c r="D42" s="546"/>
      <c r="E42" s="548"/>
      <c r="F42" s="550"/>
      <c r="G42" s="402"/>
      <c r="H42" s="544"/>
      <c r="I42" s="534"/>
      <c r="J42" s="534"/>
      <c r="K42" s="534"/>
      <c r="L42" s="534"/>
      <c r="M42" s="536"/>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37"/>
      <c r="B43" s="538"/>
      <c r="C43" s="538"/>
      <c r="D43" s="546"/>
      <c r="E43" s="548"/>
      <c r="F43" s="550"/>
      <c r="G43" s="402"/>
      <c r="H43" s="544"/>
      <c r="I43" s="534"/>
      <c r="J43" s="534"/>
      <c r="K43" s="534"/>
      <c r="L43" s="534"/>
      <c r="M43" s="536"/>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37"/>
      <c r="B44" s="538"/>
      <c r="C44" s="538"/>
      <c r="D44" s="546"/>
      <c r="E44" s="548"/>
      <c r="F44" s="550"/>
      <c r="G44" s="402"/>
      <c r="H44" s="544"/>
      <c r="I44" s="534"/>
      <c r="J44" s="534"/>
      <c r="K44" s="534"/>
      <c r="L44" s="534"/>
      <c r="M44" s="536"/>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37"/>
      <c r="B45" s="538"/>
      <c r="C45" s="538"/>
      <c r="D45" s="546"/>
      <c r="E45" s="548"/>
      <c r="F45" s="550"/>
      <c r="G45" s="402"/>
      <c r="H45" s="544"/>
      <c r="I45" s="534"/>
      <c r="J45" s="534"/>
      <c r="K45" s="534"/>
      <c r="L45" s="534"/>
      <c r="M45" s="536"/>
      <c r="N45" s="34"/>
      <c r="O45" s="34"/>
    </row>
    <row r="46" spans="1:169">
      <c r="A46" s="537"/>
      <c r="B46" s="538"/>
      <c r="C46" s="538"/>
      <c r="D46" s="546"/>
      <c r="E46" s="548"/>
      <c r="F46" s="550"/>
      <c r="G46" s="402"/>
      <c r="H46" s="544"/>
      <c r="I46" s="534"/>
      <c r="J46" s="534"/>
      <c r="K46" s="534"/>
      <c r="L46" s="534"/>
      <c r="M46" s="536"/>
      <c r="N46" s="34"/>
      <c r="O46" s="34"/>
    </row>
    <row r="47" spans="1:169">
      <c r="A47" s="537"/>
      <c r="B47" s="538"/>
      <c r="C47" s="538"/>
      <c r="D47" s="546"/>
      <c r="E47" s="548"/>
      <c r="F47" s="550"/>
      <c r="G47" s="402"/>
      <c r="H47" s="544"/>
      <c r="I47" s="534"/>
      <c r="J47" s="534"/>
      <c r="K47" s="534"/>
      <c r="L47" s="534"/>
      <c r="M47" s="536"/>
      <c r="N47" s="34"/>
      <c r="O47" s="34"/>
    </row>
    <row r="48" spans="1:169">
      <c r="A48" s="537"/>
      <c r="B48" s="538"/>
      <c r="C48" s="538"/>
      <c r="D48" s="546"/>
      <c r="E48" s="548"/>
      <c r="F48" s="550"/>
      <c r="G48" s="402"/>
      <c r="H48" s="544"/>
      <c r="I48" s="534"/>
      <c r="J48" s="534"/>
      <c r="K48" s="534"/>
      <c r="L48" s="534"/>
      <c r="M48" s="536"/>
      <c r="N48" s="34"/>
      <c r="O48" s="34"/>
    </row>
    <row r="49" spans="1:15" ht="15.75" thickBot="1">
      <c r="A49" s="537"/>
      <c r="B49" s="538"/>
      <c r="C49" s="538"/>
      <c r="D49" s="546"/>
      <c r="E49" s="549"/>
      <c r="F49" s="551"/>
      <c r="G49" s="402"/>
      <c r="H49" s="544"/>
      <c r="I49" s="534"/>
      <c r="J49" s="534"/>
      <c r="K49" s="534"/>
      <c r="L49" s="534"/>
      <c r="M49" s="536"/>
      <c r="N49" s="34"/>
      <c r="O49" s="34"/>
    </row>
  </sheetData>
  <mergeCells count="69">
    <mergeCell ref="G7:G8"/>
    <mergeCell ref="H7:H8"/>
    <mergeCell ref="I7:J7"/>
    <mergeCell ref="A9:G9"/>
    <mergeCell ref="A10:A19"/>
    <mergeCell ref="B10:B19"/>
    <mergeCell ref="C10:C19"/>
    <mergeCell ref="D10:D19"/>
    <mergeCell ref="E10:E19"/>
    <mergeCell ref="G10:G19"/>
    <mergeCell ref="F10:F19"/>
    <mergeCell ref="G20:G29"/>
    <mergeCell ref="H20:H29"/>
    <mergeCell ref="I20:I29"/>
    <mergeCell ref="J20:J29"/>
    <mergeCell ref="K20:K29"/>
    <mergeCell ref="E40:E49"/>
    <mergeCell ref="F40:F49"/>
    <mergeCell ref="A1:B2"/>
    <mergeCell ref="C1:J3"/>
    <mergeCell ref="K1:M3"/>
    <mergeCell ref="A4:B4"/>
    <mergeCell ref="C4:M4"/>
    <mergeCell ref="A5:B5"/>
    <mergeCell ref="C5:M5"/>
    <mergeCell ref="A6:B6"/>
    <mergeCell ref="C6:M6"/>
    <mergeCell ref="C20:C29"/>
    <mergeCell ref="D20:D29"/>
    <mergeCell ref="E20:E29"/>
    <mergeCell ref="M10:M19"/>
    <mergeCell ref="F20:F29"/>
    <mergeCell ref="J30:J39"/>
    <mergeCell ref="K30:K39"/>
    <mergeCell ref="K7:L7"/>
    <mergeCell ref="M7:M8"/>
    <mergeCell ref="H10:H19"/>
    <mergeCell ref="I10:I19"/>
    <mergeCell ref="J10:J19"/>
    <mergeCell ref="K10:K19"/>
    <mergeCell ref="L10:L19"/>
    <mergeCell ref="A7:C7"/>
    <mergeCell ref="D7:F7"/>
    <mergeCell ref="G40:G49"/>
    <mergeCell ref="H40:H49"/>
    <mergeCell ref="I40:I49"/>
    <mergeCell ref="J40:J49"/>
    <mergeCell ref="K40:K49"/>
    <mergeCell ref="L40:L49"/>
    <mergeCell ref="M20:M29"/>
    <mergeCell ref="A30:A39"/>
    <mergeCell ref="B30:B39"/>
    <mergeCell ref="C30:C39"/>
    <mergeCell ref="D30:D39"/>
    <mergeCell ref="E30:E39"/>
    <mergeCell ref="F30:F39"/>
    <mergeCell ref="G30:G39"/>
    <mergeCell ref="H30:H39"/>
    <mergeCell ref="I30:I39"/>
    <mergeCell ref="L20:L29"/>
    <mergeCell ref="A20:A29"/>
    <mergeCell ref="B20:B29"/>
    <mergeCell ref="L30:L39"/>
    <mergeCell ref="M30:M39"/>
    <mergeCell ref="A40:A49"/>
    <mergeCell ref="B40:B49"/>
    <mergeCell ref="C40:C49"/>
    <mergeCell ref="D40:D49"/>
    <mergeCell ref="M40:M49"/>
  </mergeCells>
  <conditionalFormatting sqref="A7:B7">
    <cfRule type="containsText" dxfId="236" priority="79" operator="containsText" text="3- Moderado">
      <formula>NOT(ISERROR(SEARCH("3- Moderado",A7)))</formula>
    </cfRule>
    <cfRule type="containsText" dxfId="235" priority="80" operator="containsText" text="6- Moderado">
      <formula>NOT(ISERROR(SEARCH("6- Moderado",A7)))</formula>
    </cfRule>
    <cfRule type="containsText" dxfId="234" priority="81" operator="containsText" text="4- Moderado">
      <formula>NOT(ISERROR(SEARCH("4- Moderado",A7)))</formula>
    </cfRule>
    <cfRule type="containsText" dxfId="233" priority="82" operator="containsText" text="3- Bajo">
      <formula>NOT(ISERROR(SEARCH("3- Bajo",A7)))</formula>
    </cfRule>
    <cfRule type="containsText" dxfId="232" priority="83" operator="containsText" text="4- Bajo">
      <formula>NOT(ISERROR(SEARCH("4- Bajo",A7)))</formula>
    </cfRule>
    <cfRule type="containsText" dxfId="231" priority="84" operator="containsText" text="1- Bajo">
      <formula>NOT(ISERROR(SEARCH("1- Bajo",A7)))</formula>
    </cfRule>
  </conditionalFormatting>
  <conditionalFormatting sqref="A10:E10 A20:E20">
    <cfRule type="containsText" dxfId="230" priority="73" operator="containsText" text="3- Moderado">
      <formula>NOT(ISERROR(SEARCH("3- Moderado",A10)))</formula>
    </cfRule>
    <cfRule type="containsText" dxfId="229" priority="74" operator="containsText" text="6- Moderado">
      <formula>NOT(ISERROR(SEARCH("6- Moderado",A10)))</formula>
    </cfRule>
    <cfRule type="containsText" dxfId="228" priority="75" operator="containsText" text="4- Moderado">
      <formula>NOT(ISERROR(SEARCH("4- Moderado",A10)))</formula>
    </cfRule>
    <cfRule type="containsText" dxfId="227" priority="76" operator="containsText" text="3- Bajo">
      <formula>NOT(ISERROR(SEARCH("3- Bajo",A10)))</formula>
    </cfRule>
    <cfRule type="containsText" dxfId="226" priority="77" operator="containsText" text="4- Bajo">
      <formula>NOT(ISERROR(SEARCH("4- Bajo",A10)))</formula>
    </cfRule>
    <cfRule type="containsText" dxfId="225" priority="78" operator="containsText" text="1- Bajo">
      <formula>NOT(ISERROR(SEARCH("1- Bajo",A10)))</formula>
    </cfRule>
  </conditionalFormatting>
  <conditionalFormatting sqref="A30:E30">
    <cfRule type="containsText" dxfId="224" priority="60" operator="containsText" text="3- Moderado">
      <formula>NOT(ISERROR(SEARCH("3- Moderado",A30)))</formula>
    </cfRule>
    <cfRule type="containsText" dxfId="223" priority="61" operator="containsText" text="6- Moderado">
      <formula>NOT(ISERROR(SEARCH("6- Moderado",A30)))</formula>
    </cfRule>
    <cfRule type="containsText" dxfId="222" priority="62" operator="containsText" text="4- Moderado">
      <formula>NOT(ISERROR(SEARCH("4- Moderado",A30)))</formula>
    </cfRule>
    <cfRule type="containsText" dxfId="221" priority="63" operator="containsText" text="3- Bajo">
      <formula>NOT(ISERROR(SEARCH("3- Bajo",A30)))</formula>
    </cfRule>
    <cfRule type="containsText" dxfId="220" priority="64" operator="containsText" text="4- Bajo">
      <formula>NOT(ISERROR(SEARCH("4- Bajo",A30)))</formula>
    </cfRule>
    <cfRule type="containsText" dxfId="219" priority="65" operator="containsText" text="1- Bajo">
      <formula>NOT(ISERROR(SEARCH("1- Bajo",A30)))</formula>
    </cfRule>
  </conditionalFormatting>
  <conditionalFormatting sqref="A40:C40 E40">
    <cfRule type="containsText" dxfId="218" priority="53" operator="containsText" text="3- Moderado">
      <formula>NOT(ISERROR(SEARCH("3- Moderado",A40)))</formula>
    </cfRule>
    <cfRule type="containsText" dxfId="217" priority="54" operator="containsText" text="6- Moderado">
      <formula>NOT(ISERROR(SEARCH("6- Moderado",A40)))</formula>
    </cfRule>
    <cfRule type="containsText" dxfId="216" priority="55" operator="containsText" text="4- Moderado">
      <formula>NOT(ISERROR(SEARCH("4- Moderado",A40)))</formula>
    </cfRule>
    <cfRule type="containsText" dxfId="215" priority="56" operator="containsText" text="3- Bajo">
      <formula>NOT(ISERROR(SEARCH("3- Bajo",A40)))</formula>
    </cfRule>
    <cfRule type="containsText" dxfId="214" priority="57" operator="containsText" text="4- Bajo">
      <formula>NOT(ISERROR(SEARCH("4- Bajo",A40)))</formula>
    </cfRule>
    <cfRule type="containsText" dxfId="213" priority="58" operator="containsText" text="1- Bajo">
      <formula>NOT(ISERROR(SEARCH("1- Bajo",A40)))</formula>
    </cfRule>
  </conditionalFormatting>
  <conditionalFormatting sqref="C8:F8">
    <cfRule type="containsText" dxfId="206" priority="67" operator="containsText" text="3- Moderado">
      <formula>NOT(ISERROR(SEARCH("3- Moderado",C8)))</formula>
    </cfRule>
    <cfRule type="containsText" dxfId="205" priority="68" operator="containsText" text="6- Moderado">
      <formula>NOT(ISERROR(SEARCH("6- Moderado",C8)))</formula>
    </cfRule>
    <cfRule type="containsText" dxfId="204" priority="69" operator="containsText" text="4- Moderado">
      <formula>NOT(ISERROR(SEARCH("4- Moderado",C8)))</formula>
    </cfRule>
    <cfRule type="containsText" dxfId="203" priority="70" operator="containsText" text="3- Bajo">
      <formula>NOT(ISERROR(SEARCH("3- Bajo",C8)))</formula>
    </cfRule>
    <cfRule type="containsText" dxfId="202" priority="71" operator="containsText" text="4- Bajo">
      <formula>NOT(ISERROR(SEARCH("4- Bajo",C8)))</formula>
    </cfRule>
    <cfRule type="containsText" dxfId="201" priority="72" operator="containsText" text="1- Bajo">
      <formula>NOT(ISERROR(SEARCH("1- Bajo",C8)))</formula>
    </cfRule>
  </conditionalFormatting>
  <conditionalFormatting sqref="D10:D39">
    <cfRule type="containsText" dxfId="200" priority="36" operator="containsText" text="Muy Alta">
      <formula>NOT(ISERROR(SEARCH("Muy Alta",D10)))</formula>
    </cfRule>
    <cfRule type="containsText" dxfId="199" priority="37" operator="containsText" text="Alta">
      <formula>NOT(ISERROR(SEARCH("Alta",D10)))</formula>
    </cfRule>
    <cfRule type="containsText" dxfId="198" priority="38" operator="containsText" text="Baja">
      <formula>NOT(ISERROR(SEARCH("Baja",D10)))</formula>
    </cfRule>
    <cfRule type="containsText" dxfId="197" priority="39" operator="containsText" text="Muy Baja">
      <formula>NOT(ISERROR(SEARCH("Muy Baja",D10)))</formula>
    </cfRule>
    <cfRule type="containsText" dxfId="196" priority="41" operator="containsText" text="Media">
      <formula>NOT(ISERROR(SEARCH("Media",D10)))</formula>
    </cfRule>
  </conditionalFormatting>
  <conditionalFormatting sqref="E10:E49">
    <cfRule type="containsText" dxfId="195" priority="32" operator="containsText" text="Catastrófico">
      <formula>NOT(ISERROR(SEARCH("Catastrófico",E10)))</formula>
    </cfRule>
    <cfRule type="containsText" dxfId="194" priority="33" operator="containsText" text="Mayor">
      <formula>NOT(ISERROR(SEARCH("Mayor",E10)))</formula>
    </cfRule>
    <cfRule type="containsText" dxfId="193" priority="34" operator="containsText" text="Menor">
      <formula>NOT(ISERROR(SEARCH("Menor",E10)))</formula>
    </cfRule>
    <cfRule type="containsText" dxfId="192" priority="35" operator="containsText" text="Leve">
      <formula>NOT(ISERROR(SEARCH("Leve",E10)))</formula>
    </cfRule>
  </conditionalFormatting>
  <conditionalFormatting sqref="E10:F49">
    <cfRule type="containsText" dxfId="191" priority="40" operator="containsText" text="Moderado">
      <formula>NOT(ISERROR(SEARCH("Moderado",E10)))</formula>
    </cfRule>
  </conditionalFormatting>
  <conditionalFormatting sqref="F10:F29">
    <cfRule type="colorScale" priority="85">
      <colorScale>
        <cfvo type="min"/>
        <cfvo type="max"/>
        <color rgb="FFFF7128"/>
        <color rgb="FFFFEF9C"/>
      </colorScale>
    </cfRule>
  </conditionalFormatting>
  <conditionalFormatting sqref="F10:F49">
    <cfRule type="containsText" dxfId="190" priority="48" operator="containsText" text="Bajo">
      <formula>NOT(ISERROR(SEARCH("Bajo",F10)))</formula>
    </cfRule>
    <cfRule type="containsText" dxfId="189" priority="49" operator="containsText" text="Moderado">
      <formula>NOT(ISERROR(SEARCH("Moderado",F10)))</formula>
    </cfRule>
    <cfRule type="containsText" dxfId="188" priority="50" operator="containsText" text="Alto">
      <formula>NOT(ISERROR(SEARCH("Alto",F10)))</formula>
    </cfRule>
    <cfRule type="containsText" dxfId="187" priority="51" operator="containsText" text="Extremo">
      <formula>NOT(ISERROR(SEARCH("Extremo",F10)))</formula>
    </cfRule>
  </conditionalFormatting>
  <conditionalFormatting sqref="F30:F39">
    <cfRule type="colorScale" priority="66">
      <colorScale>
        <cfvo type="min"/>
        <cfvo type="max"/>
        <color rgb="FFFF7128"/>
        <color rgb="FFFFEF9C"/>
      </colorScale>
    </cfRule>
  </conditionalFormatting>
  <conditionalFormatting sqref="F40:F49">
    <cfRule type="colorScale" priority="59">
      <colorScale>
        <cfvo type="min"/>
        <cfvo type="max"/>
        <color rgb="FFFF7128"/>
        <color rgb="FFFFEF9C"/>
      </colorScale>
    </cfRule>
  </conditionalFormatting>
  <conditionalFormatting sqref="E40">
    <cfRule type="containsText" dxfId="186" priority="26" operator="containsText" text="3- Moderado">
      <formula>NOT(ISERROR(SEARCH("3- Moderado",E40)))</formula>
    </cfRule>
    <cfRule type="containsText" dxfId="185" priority="27" operator="containsText" text="6- Moderado">
      <formula>NOT(ISERROR(SEARCH("6- Moderado",E40)))</formula>
    </cfRule>
    <cfRule type="containsText" dxfId="184" priority="28" operator="containsText" text="4- Moderado">
      <formula>NOT(ISERROR(SEARCH("4- Moderado",E40)))</formula>
    </cfRule>
    <cfRule type="containsText" dxfId="183" priority="29" operator="containsText" text="3- Bajo">
      <formula>NOT(ISERROR(SEARCH("3- Bajo",E40)))</formula>
    </cfRule>
    <cfRule type="containsText" dxfId="182" priority="30" operator="containsText" text="4- Bajo">
      <formula>NOT(ISERROR(SEARCH("4- Bajo",E40)))</formula>
    </cfRule>
    <cfRule type="containsText" dxfId="181" priority="31" operator="containsText" text="1- Bajo">
      <formula>NOT(ISERROR(SEARCH("1- Bajo",E40)))</formula>
    </cfRule>
  </conditionalFormatting>
  <conditionalFormatting sqref="E40">
    <cfRule type="containsText" dxfId="180" priority="20" operator="containsText" text="3- Moderado">
      <formula>NOT(ISERROR(SEARCH("3- Moderado",E40)))</formula>
    </cfRule>
    <cfRule type="containsText" dxfId="179" priority="21" operator="containsText" text="6- Moderado">
      <formula>NOT(ISERROR(SEARCH("6- Moderado",E40)))</formula>
    </cfRule>
    <cfRule type="containsText" dxfId="178" priority="22" operator="containsText" text="4- Moderado">
      <formula>NOT(ISERROR(SEARCH("4- Moderado",E40)))</formula>
    </cfRule>
    <cfRule type="containsText" dxfId="177" priority="23" operator="containsText" text="3- Bajo">
      <formula>NOT(ISERROR(SEARCH("3- Bajo",E40)))</formula>
    </cfRule>
    <cfRule type="containsText" dxfId="176" priority="24" operator="containsText" text="4- Bajo">
      <formula>NOT(ISERROR(SEARCH("4- Bajo",E40)))</formula>
    </cfRule>
    <cfRule type="containsText" dxfId="175" priority="25" operator="containsText" text="1- Bajo">
      <formula>NOT(ISERROR(SEARCH("1- Bajo",E40)))</formula>
    </cfRule>
  </conditionalFormatting>
  <conditionalFormatting sqref="F40:F49">
    <cfRule type="colorScale" priority="19">
      <colorScale>
        <cfvo type="min"/>
        <cfvo type="max"/>
        <color rgb="FFFF7128"/>
        <color rgb="FFFFEF9C"/>
      </colorScale>
    </cfRule>
  </conditionalFormatting>
  <conditionalFormatting sqref="F40:F49">
    <cfRule type="colorScale" priority="18">
      <colorScale>
        <cfvo type="min"/>
        <cfvo type="max"/>
        <color rgb="FFFF7128"/>
        <color rgb="FFFFEF9C"/>
      </colorScale>
    </cfRule>
  </conditionalFormatting>
  <conditionalFormatting sqref="E40">
    <cfRule type="containsText" dxfId="174" priority="12" operator="containsText" text="3- Moderado">
      <formula>NOT(ISERROR(SEARCH("3- Moderado",E40)))</formula>
    </cfRule>
    <cfRule type="containsText" dxfId="173" priority="13" operator="containsText" text="6- Moderado">
      <formula>NOT(ISERROR(SEARCH("6- Moderado",E40)))</formula>
    </cfRule>
    <cfRule type="containsText" dxfId="172" priority="14" operator="containsText" text="4- Moderado">
      <formula>NOT(ISERROR(SEARCH("4- Moderado",E40)))</formula>
    </cfRule>
    <cfRule type="containsText" dxfId="171" priority="15" operator="containsText" text="3- Bajo">
      <formula>NOT(ISERROR(SEARCH("3- Bajo",E40)))</formula>
    </cfRule>
    <cfRule type="containsText" dxfId="170" priority="16" operator="containsText" text="4- Bajo">
      <formula>NOT(ISERROR(SEARCH("4- Bajo",E40)))</formula>
    </cfRule>
    <cfRule type="containsText" dxfId="169" priority="17" operator="containsText" text="1- Bajo">
      <formula>NOT(ISERROR(SEARCH("1- Bajo",E40)))</formula>
    </cfRule>
  </conditionalFormatting>
  <conditionalFormatting sqref="D40">
    <cfRule type="containsText" dxfId="168" priority="6" operator="containsText" text="3- Moderado">
      <formula>NOT(ISERROR(SEARCH("3- Moderado",D40)))</formula>
    </cfRule>
    <cfRule type="containsText" dxfId="167" priority="7" operator="containsText" text="6- Moderado">
      <formula>NOT(ISERROR(SEARCH("6- Moderado",D40)))</formula>
    </cfRule>
    <cfRule type="containsText" dxfId="166" priority="8" operator="containsText" text="4- Moderado">
      <formula>NOT(ISERROR(SEARCH("4- Moderado",D40)))</formula>
    </cfRule>
    <cfRule type="containsText" dxfId="165" priority="9" operator="containsText" text="3- Bajo">
      <formula>NOT(ISERROR(SEARCH("3- Bajo",D40)))</formula>
    </cfRule>
    <cfRule type="containsText" dxfId="164" priority="10" operator="containsText" text="4- Bajo">
      <formula>NOT(ISERROR(SEARCH("4- Bajo",D40)))</formula>
    </cfRule>
    <cfRule type="containsText" dxfId="163" priority="11" operator="containsText" text="1- Bajo">
      <formula>NOT(ISERROR(SEARCH("1- Bajo",D40)))</formula>
    </cfRule>
  </conditionalFormatting>
  <conditionalFormatting sqref="D40:D49">
    <cfRule type="containsText" dxfId="162" priority="1" operator="containsText" text="Muy Alta">
      <formula>NOT(ISERROR(SEARCH("Muy Alta",D40)))</formula>
    </cfRule>
    <cfRule type="containsText" dxfId="161" priority="2" operator="containsText" text="Alta">
      <formula>NOT(ISERROR(SEARCH("Alta",D40)))</formula>
    </cfRule>
    <cfRule type="containsText" dxfId="160" priority="3" operator="containsText" text="Baja">
      <formula>NOT(ISERROR(SEARCH("Baja",D40)))</formula>
    </cfRule>
    <cfRule type="containsText" dxfId="159" priority="4" operator="containsText" text="Muy Baja">
      <formula>NOT(ISERROR(SEARCH("Muy Baja",D40)))</formula>
    </cfRule>
    <cfRule type="containsText" dxfId="158" priority="5" operator="containsText" text="Media">
      <formula>NOT(ISERROR(SEARCH("Media",D40)))</formula>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B9288B8F-DE45-4429-96D3-169CBFDDC9BC}"/>
    <dataValidation allowBlank="1" showInputMessage="1" showErrorMessage="1" prompt="Describir las actividades que se van a desarrollar para el proyecto" sqref="H7" xr:uid="{5397EA8E-1D1C-4DB1-8CE2-45C36857AF2D}"/>
    <dataValidation allowBlank="1" showInputMessage="1" showErrorMessage="1" prompt="Seleccionar si el responsable es el responsable de las acciones es el nivel central" sqref="I7:I8" xr:uid="{0DE0117E-AACB-4B90-87E0-02522223C968}"/>
    <dataValidation allowBlank="1" showInputMessage="1" showErrorMessage="1" prompt="seleccionar si el responsable de ejecutar las acciones es el nivel central" sqref="J8" xr:uid="{5B1B8C89-5AAC-46E3-9EB2-F2FE86AFD4A3}"/>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C793A18-AB55-4117-8B0A-8500D6905A2F}">
          <x14:formula1>
            <xm:f>'9- Matriz de Calor '!$S$8:$S$11</xm:f>
          </x14:formula1>
          <xm:sqref>G10:G49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K49"/>
  <sheetViews>
    <sheetView showGridLines="0" zoomScale="40" zoomScaleNormal="40" workbookViewId="0">
      <selection activeCell="C5" sqref="C5:M5"/>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63"/>
      <c r="B1" s="564"/>
      <c r="C1" s="567"/>
      <c r="D1" s="567"/>
      <c r="E1" s="567"/>
      <c r="F1" s="567"/>
      <c r="G1" s="567"/>
      <c r="H1" s="567"/>
      <c r="I1" s="567"/>
      <c r="J1" s="568"/>
      <c r="K1" s="562"/>
      <c r="L1" s="562"/>
      <c r="M1" s="562"/>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65"/>
      <c r="B2" s="566"/>
      <c r="C2" s="569"/>
      <c r="D2" s="569"/>
      <c r="E2" s="569"/>
      <c r="F2" s="569"/>
      <c r="G2" s="569"/>
      <c r="H2" s="569"/>
      <c r="I2" s="569"/>
      <c r="J2" s="570"/>
      <c r="K2" s="562"/>
      <c r="L2" s="562"/>
      <c r="M2" s="562"/>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69"/>
      <c r="D3" s="569"/>
      <c r="E3" s="569"/>
      <c r="F3" s="569"/>
      <c r="G3" s="569"/>
      <c r="H3" s="569"/>
      <c r="I3" s="569"/>
      <c r="J3" s="570"/>
      <c r="K3" s="562"/>
      <c r="L3" s="562"/>
      <c r="M3" s="562"/>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18" t="s">
        <v>266</v>
      </c>
      <c r="B4" s="418"/>
      <c r="C4" s="489" t="s">
        <v>492</v>
      </c>
      <c r="D4" s="489"/>
      <c r="E4" s="489"/>
      <c r="F4" s="489"/>
      <c r="G4" s="489"/>
      <c r="H4" s="489"/>
      <c r="I4" s="489"/>
      <c r="J4" s="489"/>
      <c r="K4" s="489"/>
      <c r="L4" s="489"/>
      <c r="M4" s="489"/>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2.45" customHeight="1">
      <c r="A5" s="418" t="s">
        <v>267</v>
      </c>
      <c r="B5" s="418"/>
      <c r="C5" s="490" t="s">
        <v>493</v>
      </c>
      <c r="D5" s="490"/>
      <c r="E5" s="490"/>
      <c r="F5" s="490"/>
      <c r="G5" s="490"/>
      <c r="H5" s="490"/>
      <c r="I5" s="490"/>
      <c r="J5" s="490"/>
      <c r="K5" s="490"/>
      <c r="L5" s="490"/>
      <c r="M5" s="490"/>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18" t="s">
        <v>268</v>
      </c>
      <c r="B6" s="418"/>
      <c r="C6" s="559" t="s">
        <v>269</v>
      </c>
      <c r="D6" s="560"/>
      <c r="E6" s="560"/>
      <c r="F6" s="560"/>
      <c r="G6" s="560"/>
      <c r="H6" s="560"/>
      <c r="I6" s="560"/>
      <c r="J6" s="560"/>
      <c r="K6" s="560"/>
      <c r="L6" s="560"/>
      <c r="M6" s="561"/>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54" t="s">
        <v>434</v>
      </c>
      <c r="B7" s="555"/>
      <c r="C7" s="556"/>
      <c r="D7" s="557" t="s">
        <v>435</v>
      </c>
      <c r="E7" s="557"/>
      <c r="F7" s="557"/>
      <c r="G7" s="558" t="s">
        <v>436</v>
      </c>
      <c r="H7" s="571" t="s">
        <v>437</v>
      </c>
      <c r="I7" s="573" t="s">
        <v>438</v>
      </c>
      <c r="J7" s="574"/>
      <c r="K7" s="573" t="s">
        <v>439</v>
      </c>
      <c r="L7" s="574"/>
      <c r="M7" s="575" t="s">
        <v>448</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40</v>
      </c>
      <c r="B8" s="35" t="s">
        <v>208</v>
      </c>
      <c r="C8" s="35" t="s">
        <v>210</v>
      </c>
      <c r="D8" s="28" t="s">
        <v>220</v>
      </c>
      <c r="E8" s="28" t="s">
        <v>441</v>
      </c>
      <c r="F8" s="28" t="s">
        <v>442</v>
      </c>
      <c r="G8" s="558"/>
      <c r="H8" s="572"/>
      <c r="I8" s="29" t="s">
        <v>443</v>
      </c>
      <c r="J8" s="29" t="s">
        <v>444</v>
      </c>
      <c r="K8" s="29" t="s">
        <v>445</v>
      </c>
      <c r="L8" s="29" t="s">
        <v>446</v>
      </c>
      <c r="M8" s="575"/>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76"/>
      <c r="B9" s="577"/>
      <c r="C9" s="577"/>
      <c r="D9" s="577"/>
      <c r="E9" s="577"/>
      <c r="F9" s="577"/>
      <c r="G9" s="577"/>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78">
        <f>'7- Mapa Final'!A10</f>
        <v>1</v>
      </c>
      <c r="B10" s="579" t="str">
        <f>'7- Mapa Final'!B10</f>
        <v>Posibilidad de PERDIDA O HURTO</v>
      </c>
      <c r="C10" s="579" t="str">
        <f>'7- Mapa Final'!C10</f>
        <v xml:space="preserve">PERDIDA O HURTO DE Depositos Judiciales </v>
      </c>
      <c r="D10" s="582" t="str">
        <f>'7- Mapa Final'!J10</f>
        <v>Muy Baja - 1</v>
      </c>
      <c r="E10" s="583" t="str">
        <f>'7- Mapa Final'!K10</f>
        <v>Leve - 1</v>
      </c>
      <c r="F10" s="580" t="str">
        <f>'7- Mapa Final'!M10</f>
        <v>Bajo - 1</v>
      </c>
      <c r="G10" s="458" t="s">
        <v>392</v>
      </c>
      <c r="H10" s="553"/>
      <c r="I10" s="581"/>
      <c r="J10" s="581" t="s">
        <v>452</v>
      </c>
      <c r="K10" s="535">
        <v>45659</v>
      </c>
      <c r="L10" s="535">
        <v>46022</v>
      </c>
      <c r="M10" s="552"/>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37"/>
      <c r="B11" s="538"/>
      <c r="C11" s="538"/>
      <c r="D11" s="540"/>
      <c r="E11" s="542"/>
      <c r="F11" s="543"/>
      <c r="G11" s="402"/>
      <c r="H11" s="534"/>
      <c r="I11" s="534"/>
      <c r="J11" s="534"/>
      <c r="K11" s="534"/>
      <c r="L11" s="534"/>
      <c r="M11" s="536"/>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37"/>
      <c r="B12" s="538"/>
      <c r="C12" s="538"/>
      <c r="D12" s="540"/>
      <c r="E12" s="542"/>
      <c r="F12" s="543"/>
      <c r="G12" s="402"/>
      <c r="H12" s="534"/>
      <c r="I12" s="534"/>
      <c r="J12" s="534"/>
      <c r="K12" s="534"/>
      <c r="L12" s="534"/>
      <c r="M12" s="536"/>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37"/>
      <c r="B13" s="538"/>
      <c r="C13" s="538"/>
      <c r="D13" s="540"/>
      <c r="E13" s="542"/>
      <c r="F13" s="543"/>
      <c r="G13" s="402"/>
      <c r="H13" s="534"/>
      <c r="I13" s="534"/>
      <c r="J13" s="534"/>
      <c r="K13" s="534"/>
      <c r="L13" s="534"/>
      <c r="M13" s="536"/>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37"/>
      <c r="B14" s="538"/>
      <c r="C14" s="538"/>
      <c r="D14" s="540"/>
      <c r="E14" s="542"/>
      <c r="F14" s="543"/>
      <c r="G14" s="402"/>
      <c r="H14" s="534"/>
      <c r="I14" s="534"/>
      <c r="J14" s="534"/>
      <c r="K14" s="534"/>
      <c r="L14" s="534"/>
      <c r="M14" s="536"/>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37"/>
      <c r="B15" s="538"/>
      <c r="C15" s="538"/>
      <c r="D15" s="540"/>
      <c r="E15" s="542"/>
      <c r="F15" s="543"/>
      <c r="G15" s="402"/>
      <c r="H15" s="534"/>
      <c r="I15" s="534"/>
      <c r="J15" s="534"/>
      <c r="K15" s="534"/>
      <c r="L15" s="534"/>
      <c r="M15" s="536"/>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37"/>
      <c r="B16" s="538"/>
      <c r="C16" s="538"/>
      <c r="D16" s="540"/>
      <c r="E16" s="542"/>
      <c r="F16" s="543"/>
      <c r="G16" s="402"/>
      <c r="H16" s="534"/>
      <c r="I16" s="534"/>
      <c r="J16" s="534"/>
      <c r="K16" s="534"/>
      <c r="L16" s="534"/>
      <c r="M16" s="536"/>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37"/>
      <c r="B17" s="538"/>
      <c r="C17" s="538"/>
      <c r="D17" s="540"/>
      <c r="E17" s="542"/>
      <c r="F17" s="543"/>
      <c r="G17" s="402"/>
      <c r="H17" s="534"/>
      <c r="I17" s="534"/>
      <c r="J17" s="534"/>
      <c r="K17" s="534"/>
      <c r="L17" s="534"/>
      <c r="M17" s="536"/>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37"/>
      <c r="B18" s="538"/>
      <c r="C18" s="538"/>
      <c r="D18" s="540"/>
      <c r="E18" s="542"/>
      <c r="F18" s="543"/>
      <c r="G18" s="402"/>
      <c r="H18" s="534"/>
      <c r="I18" s="534"/>
      <c r="J18" s="534"/>
      <c r="K18" s="534"/>
      <c r="L18" s="534"/>
      <c r="M18" s="536"/>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537"/>
      <c r="B19" s="538"/>
      <c r="C19" s="538"/>
      <c r="D19" s="540"/>
      <c r="E19" s="542"/>
      <c r="F19" s="543"/>
      <c r="G19" s="402"/>
      <c r="H19" s="534"/>
      <c r="I19" s="534"/>
      <c r="J19" s="534"/>
      <c r="K19" s="534"/>
      <c r="L19" s="534"/>
      <c r="M19" s="536"/>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537">
        <v>2</v>
      </c>
      <c r="B20" s="538" t="str">
        <f>'7- Mapa Final'!B20</f>
        <v>Posibilidad de INCUMPLIMIENTO</v>
      </c>
      <c r="C20" s="538" t="str">
        <f>'7- Mapa Final'!C20</f>
        <v xml:space="preserve">Incumplimiento de la normatividad respecto de Depositos Judiociales </v>
      </c>
      <c r="D20" s="539" t="str">
        <f>'7- Mapa Final'!J20</f>
        <v>Muy Baja - 1</v>
      </c>
      <c r="E20" s="541" t="str">
        <f>'7- Mapa Final'!K20</f>
        <v>Leve - 1</v>
      </c>
      <c r="F20" s="543" t="str">
        <f>'7- Mapa Final'!M20</f>
        <v>Bajo - 1</v>
      </c>
      <c r="G20" s="402" t="s">
        <v>392</v>
      </c>
      <c r="H20" s="553"/>
      <c r="I20" s="534"/>
      <c r="J20" s="534" t="s">
        <v>452</v>
      </c>
      <c r="K20" s="535">
        <v>45659</v>
      </c>
      <c r="L20" s="535">
        <v>46022</v>
      </c>
      <c r="M20" s="552"/>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37"/>
      <c r="B21" s="538"/>
      <c r="C21" s="538"/>
      <c r="D21" s="540"/>
      <c r="E21" s="542"/>
      <c r="F21" s="543"/>
      <c r="G21" s="402"/>
      <c r="H21" s="534"/>
      <c r="I21" s="534"/>
      <c r="J21" s="534"/>
      <c r="K21" s="534"/>
      <c r="L21" s="534"/>
      <c r="M21" s="536"/>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37"/>
      <c r="B22" s="538"/>
      <c r="C22" s="538"/>
      <c r="D22" s="540"/>
      <c r="E22" s="542"/>
      <c r="F22" s="543"/>
      <c r="G22" s="402"/>
      <c r="H22" s="534"/>
      <c r="I22" s="534"/>
      <c r="J22" s="534"/>
      <c r="K22" s="534"/>
      <c r="L22" s="534"/>
      <c r="M22" s="536"/>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37"/>
      <c r="B23" s="538"/>
      <c r="C23" s="538"/>
      <c r="D23" s="540"/>
      <c r="E23" s="542"/>
      <c r="F23" s="543"/>
      <c r="G23" s="402"/>
      <c r="H23" s="534"/>
      <c r="I23" s="534"/>
      <c r="J23" s="534"/>
      <c r="K23" s="534"/>
      <c r="L23" s="534"/>
      <c r="M23" s="536"/>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37"/>
      <c r="B24" s="538"/>
      <c r="C24" s="538"/>
      <c r="D24" s="540"/>
      <c r="E24" s="542"/>
      <c r="F24" s="543"/>
      <c r="G24" s="402"/>
      <c r="H24" s="534"/>
      <c r="I24" s="534"/>
      <c r="J24" s="534"/>
      <c r="K24" s="534"/>
      <c r="L24" s="534"/>
      <c r="M24" s="536"/>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37"/>
      <c r="B25" s="538"/>
      <c r="C25" s="538"/>
      <c r="D25" s="540"/>
      <c r="E25" s="542"/>
      <c r="F25" s="543"/>
      <c r="G25" s="402"/>
      <c r="H25" s="534"/>
      <c r="I25" s="534"/>
      <c r="J25" s="534"/>
      <c r="K25" s="534"/>
      <c r="L25" s="534"/>
      <c r="M25" s="536"/>
      <c r="N25" s="34"/>
      <c r="O25" s="34"/>
    </row>
    <row r="26" spans="1:169">
      <c r="A26" s="537"/>
      <c r="B26" s="538"/>
      <c r="C26" s="538"/>
      <c r="D26" s="540"/>
      <c r="E26" s="542"/>
      <c r="F26" s="543"/>
      <c r="G26" s="402"/>
      <c r="H26" s="534"/>
      <c r="I26" s="534"/>
      <c r="J26" s="534"/>
      <c r="K26" s="534"/>
      <c r="L26" s="534"/>
      <c r="M26" s="536"/>
      <c r="N26" s="34"/>
      <c r="O26" s="34"/>
    </row>
    <row r="27" spans="1:169">
      <c r="A27" s="537"/>
      <c r="B27" s="538"/>
      <c r="C27" s="538"/>
      <c r="D27" s="540"/>
      <c r="E27" s="542"/>
      <c r="F27" s="543"/>
      <c r="G27" s="402"/>
      <c r="H27" s="534"/>
      <c r="I27" s="534"/>
      <c r="J27" s="534"/>
      <c r="K27" s="534"/>
      <c r="L27" s="534"/>
      <c r="M27" s="536"/>
      <c r="N27" s="34"/>
      <c r="O27" s="34"/>
    </row>
    <row r="28" spans="1:169">
      <c r="A28" s="537"/>
      <c r="B28" s="538"/>
      <c r="C28" s="538"/>
      <c r="D28" s="540"/>
      <c r="E28" s="542"/>
      <c r="F28" s="543"/>
      <c r="G28" s="402"/>
      <c r="H28" s="534"/>
      <c r="I28" s="534"/>
      <c r="J28" s="534"/>
      <c r="K28" s="534"/>
      <c r="L28" s="534"/>
      <c r="M28" s="536"/>
      <c r="N28" s="34"/>
      <c r="O28" s="34"/>
    </row>
    <row r="29" spans="1:169" ht="15.75" thickBot="1">
      <c r="A29" s="537"/>
      <c r="B29" s="538"/>
      <c r="C29" s="538"/>
      <c r="D29" s="540"/>
      <c r="E29" s="542"/>
      <c r="F29" s="543"/>
      <c r="G29" s="402"/>
      <c r="H29" s="534"/>
      <c r="I29" s="534"/>
      <c r="J29" s="534"/>
      <c r="K29" s="534"/>
      <c r="L29" s="534"/>
      <c r="M29" s="536"/>
      <c r="N29" s="34"/>
      <c r="O29" s="34"/>
    </row>
    <row r="30" spans="1:169" s="26" customFormat="1" ht="12.75" customHeight="1">
      <c r="A30" s="537">
        <v>3</v>
      </c>
      <c r="B30" s="538" t="str">
        <f>'7- Mapa Final'!B30</f>
        <v>INTERRUPCIÓN DE LOS SERVICIOS TECNOLÓGICOS</v>
      </c>
      <c r="C30" s="538" t="str">
        <f>'7- Mapa Final'!C30</f>
        <v>Afectación en el desarrollo de las actividades diarias del aplicativo, generando atrazos en la informacion , causados por el proveedor del aplicativo.</v>
      </c>
      <c r="D30" s="539" t="str">
        <f>'7- Mapa Final'!J30</f>
        <v>Muy Baja - 1</v>
      </c>
      <c r="E30" s="541" t="str">
        <f>'7- Mapa Final'!K30</f>
        <v>Leve - 1</v>
      </c>
      <c r="F30" s="543" t="str">
        <f>'7- Mapa Final'!M30</f>
        <v>Bajo - 1</v>
      </c>
      <c r="G30" s="402" t="s">
        <v>392</v>
      </c>
      <c r="H30" s="544"/>
      <c r="I30" s="534"/>
      <c r="J30" s="534" t="s">
        <v>452</v>
      </c>
      <c r="K30" s="535">
        <v>45659</v>
      </c>
      <c r="L30" s="535">
        <v>46022</v>
      </c>
      <c r="M30" s="552"/>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37"/>
      <c r="B31" s="538"/>
      <c r="C31" s="538"/>
      <c r="D31" s="540"/>
      <c r="E31" s="542"/>
      <c r="F31" s="543"/>
      <c r="G31" s="402"/>
      <c r="H31" s="544"/>
      <c r="I31" s="534"/>
      <c r="J31" s="534"/>
      <c r="K31" s="534"/>
      <c r="L31" s="534"/>
      <c r="M31" s="536"/>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37"/>
      <c r="B32" s="538"/>
      <c r="C32" s="538"/>
      <c r="D32" s="540"/>
      <c r="E32" s="542"/>
      <c r="F32" s="543"/>
      <c r="G32" s="402"/>
      <c r="H32" s="544"/>
      <c r="I32" s="534"/>
      <c r="J32" s="534"/>
      <c r="K32" s="534"/>
      <c r="L32" s="534"/>
      <c r="M32" s="536"/>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37"/>
      <c r="B33" s="538"/>
      <c r="C33" s="538"/>
      <c r="D33" s="540"/>
      <c r="E33" s="542"/>
      <c r="F33" s="543"/>
      <c r="G33" s="402"/>
      <c r="H33" s="544"/>
      <c r="I33" s="534"/>
      <c r="J33" s="534"/>
      <c r="K33" s="534"/>
      <c r="L33" s="534"/>
      <c r="M33" s="536"/>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37"/>
      <c r="B34" s="538"/>
      <c r="C34" s="538"/>
      <c r="D34" s="540"/>
      <c r="E34" s="542"/>
      <c r="F34" s="543"/>
      <c r="G34" s="402"/>
      <c r="H34" s="544"/>
      <c r="I34" s="534"/>
      <c r="J34" s="534"/>
      <c r="K34" s="534"/>
      <c r="L34" s="534"/>
      <c r="M34" s="536"/>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37"/>
      <c r="B35" s="538"/>
      <c r="C35" s="538"/>
      <c r="D35" s="540"/>
      <c r="E35" s="542"/>
      <c r="F35" s="543"/>
      <c r="G35" s="402"/>
      <c r="H35" s="544"/>
      <c r="I35" s="534"/>
      <c r="J35" s="534"/>
      <c r="K35" s="534"/>
      <c r="L35" s="534"/>
      <c r="M35" s="536"/>
      <c r="N35" s="34"/>
      <c r="O35" s="34"/>
    </row>
    <row r="36" spans="1:169">
      <c r="A36" s="537"/>
      <c r="B36" s="538"/>
      <c r="C36" s="538"/>
      <c r="D36" s="540"/>
      <c r="E36" s="542"/>
      <c r="F36" s="543"/>
      <c r="G36" s="402"/>
      <c r="H36" s="544"/>
      <c r="I36" s="534"/>
      <c r="J36" s="534"/>
      <c r="K36" s="534"/>
      <c r="L36" s="534"/>
      <c r="M36" s="536"/>
      <c r="N36" s="34"/>
      <c r="O36" s="34"/>
    </row>
    <row r="37" spans="1:169">
      <c r="A37" s="537"/>
      <c r="B37" s="538"/>
      <c r="C37" s="538"/>
      <c r="D37" s="540"/>
      <c r="E37" s="542"/>
      <c r="F37" s="543"/>
      <c r="G37" s="402"/>
      <c r="H37" s="544"/>
      <c r="I37" s="534"/>
      <c r="J37" s="534"/>
      <c r="K37" s="534"/>
      <c r="L37" s="534"/>
      <c r="M37" s="536"/>
      <c r="N37" s="34"/>
      <c r="O37" s="34"/>
    </row>
    <row r="38" spans="1:169">
      <c r="A38" s="537"/>
      <c r="B38" s="538"/>
      <c r="C38" s="538"/>
      <c r="D38" s="540"/>
      <c r="E38" s="542"/>
      <c r="F38" s="543"/>
      <c r="G38" s="402"/>
      <c r="H38" s="544"/>
      <c r="I38" s="534"/>
      <c r="J38" s="534"/>
      <c r="K38" s="534"/>
      <c r="L38" s="534"/>
      <c r="M38" s="536"/>
      <c r="N38" s="34"/>
      <c r="O38" s="34"/>
    </row>
    <row r="39" spans="1:169" ht="15.75" thickBot="1">
      <c r="A39" s="537"/>
      <c r="B39" s="538"/>
      <c r="C39" s="538"/>
      <c r="D39" s="540"/>
      <c r="E39" s="542"/>
      <c r="F39" s="543"/>
      <c r="G39" s="402"/>
      <c r="H39" s="544"/>
      <c r="I39" s="534"/>
      <c r="J39" s="534"/>
      <c r="K39" s="534"/>
      <c r="L39" s="534"/>
      <c r="M39" s="536"/>
      <c r="N39" s="34"/>
      <c r="O39" s="34"/>
    </row>
    <row r="40" spans="1:169" s="26" customFormat="1" ht="12.75" customHeight="1">
      <c r="A40" s="537">
        <v>4</v>
      </c>
      <c r="B40" s="538" t="str">
        <f>'7- Mapa Final'!B40</f>
        <v xml:space="preserve"> CORRUPCION</v>
      </c>
      <c r="C40" s="538" t="str">
        <f>'7- Mapa Final'!C40</f>
        <v>Posibilidad de actos indebidos de los servidores judiciales debido a la falta de transparencia y pérdida de la ética, principios y valores.</v>
      </c>
      <c r="D40" s="545" t="str">
        <f>'7- Mapa Final'!J40</f>
        <v>Muy Baja - 1</v>
      </c>
      <c r="E40" s="547" t="str">
        <f>'7- Mapa Final'!K40</f>
        <v>Leve - 1</v>
      </c>
      <c r="F40" s="550" t="str">
        <f>'7- Mapa Final'!M40</f>
        <v>Bajo - 1</v>
      </c>
      <c r="G40" s="402" t="s">
        <v>392</v>
      </c>
      <c r="H40" s="544"/>
      <c r="I40" s="534"/>
      <c r="J40" s="534" t="s">
        <v>452</v>
      </c>
      <c r="K40" s="535">
        <v>45659</v>
      </c>
      <c r="L40" s="535">
        <v>46022</v>
      </c>
      <c r="M40" s="536"/>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37"/>
      <c r="B41" s="538"/>
      <c r="C41" s="538"/>
      <c r="D41" s="546"/>
      <c r="E41" s="548"/>
      <c r="F41" s="550"/>
      <c r="G41" s="402"/>
      <c r="H41" s="544"/>
      <c r="I41" s="534"/>
      <c r="J41" s="534"/>
      <c r="K41" s="534"/>
      <c r="L41" s="534"/>
      <c r="M41" s="536"/>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37"/>
      <c r="B42" s="538"/>
      <c r="C42" s="538"/>
      <c r="D42" s="546"/>
      <c r="E42" s="548"/>
      <c r="F42" s="550"/>
      <c r="G42" s="402"/>
      <c r="H42" s="544"/>
      <c r="I42" s="534"/>
      <c r="J42" s="534"/>
      <c r="K42" s="534"/>
      <c r="L42" s="534"/>
      <c r="M42" s="536"/>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37"/>
      <c r="B43" s="538"/>
      <c r="C43" s="538"/>
      <c r="D43" s="546"/>
      <c r="E43" s="548"/>
      <c r="F43" s="550"/>
      <c r="G43" s="402"/>
      <c r="H43" s="544"/>
      <c r="I43" s="534"/>
      <c r="J43" s="534"/>
      <c r="K43" s="534"/>
      <c r="L43" s="534"/>
      <c r="M43" s="536"/>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37"/>
      <c r="B44" s="538"/>
      <c r="C44" s="538"/>
      <c r="D44" s="546"/>
      <c r="E44" s="548"/>
      <c r="F44" s="550"/>
      <c r="G44" s="402"/>
      <c r="H44" s="544"/>
      <c r="I44" s="534"/>
      <c r="J44" s="534"/>
      <c r="K44" s="534"/>
      <c r="L44" s="534"/>
      <c r="M44" s="536"/>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37"/>
      <c r="B45" s="538"/>
      <c r="C45" s="538"/>
      <c r="D45" s="546"/>
      <c r="E45" s="548"/>
      <c r="F45" s="550"/>
      <c r="G45" s="402"/>
      <c r="H45" s="544"/>
      <c r="I45" s="534"/>
      <c r="J45" s="534"/>
      <c r="K45" s="534"/>
      <c r="L45" s="534"/>
      <c r="M45" s="536"/>
      <c r="N45" s="34"/>
      <c r="O45" s="34"/>
    </row>
    <row r="46" spans="1:169">
      <c r="A46" s="537"/>
      <c r="B46" s="538"/>
      <c r="C46" s="538"/>
      <c r="D46" s="546"/>
      <c r="E46" s="548"/>
      <c r="F46" s="550"/>
      <c r="G46" s="402"/>
      <c r="H46" s="544"/>
      <c r="I46" s="534"/>
      <c r="J46" s="534"/>
      <c r="K46" s="534"/>
      <c r="L46" s="534"/>
      <c r="M46" s="536"/>
      <c r="N46" s="34"/>
      <c r="O46" s="34"/>
    </row>
    <row r="47" spans="1:169">
      <c r="A47" s="537"/>
      <c r="B47" s="538"/>
      <c r="C47" s="538"/>
      <c r="D47" s="546"/>
      <c r="E47" s="548"/>
      <c r="F47" s="550"/>
      <c r="G47" s="402"/>
      <c r="H47" s="544"/>
      <c r="I47" s="534"/>
      <c r="J47" s="534"/>
      <c r="K47" s="534"/>
      <c r="L47" s="534"/>
      <c r="M47" s="536"/>
      <c r="N47" s="34"/>
      <c r="O47" s="34"/>
    </row>
    <row r="48" spans="1:169">
      <c r="A48" s="537"/>
      <c r="B48" s="538"/>
      <c r="C48" s="538"/>
      <c r="D48" s="546"/>
      <c r="E48" s="548"/>
      <c r="F48" s="550"/>
      <c r="G48" s="402"/>
      <c r="H48" s="544"/>
      <c r="I48" s="534"/>
      <c r="J48" s="534"/>
      <c r="K48" s="534"/>
      <c r="L48" s="534"/>
      <c r="M48" s="536"/>
      <c r="N48" s="34"/>
      <c r="O48" s="34"/>
    </row>
    <row r="49" spans="1:15" ht="15.75" thickBot="1">
      <c r="A49" s="537"/>
      <c r="B49" s="538"/>
      <c r="C49" s="538"/>
      <c r="D49" s="546"/>
      <c r="E49" s="549"/>
      <c r="F49" s="551"/>
      <c r="G49" s="402"/>
      <c r="H49" s="544"/>
      <c r="I49" s="534"/>
      <c r="J49" s="534"/>
      <c r="K49" s="534"/>
      <c r="L49" s="534"/>
      <c r="M49" s="536"/>
      <c r="N49" s="34"/>
      <c r="O49" s="34"/>
    </row>
  </sheetData>
  <mergeCells count="69">
    <mergeCell ref="A20:A29"/>
    <mergeCell ref="B20:B29"/>
    <mergeCell ref="C20:C29"/>
    <mergeCell ref="D20:D29"/>
    <mergeCell ref="E20:E29"/>
    <mergeCell ref="G10:G19"/>
    <mergeCell ref="A1:B2"/>
    <mergeCell ref="C1:J3"/>
    <mergeCell ref="K1:M3"/>
    <mergeCell ref="A4:B4"/>
    <mergeCell ref="C4:M4"/>
    <mergeCell ref="A5:B5"/>
    <mergeCell ref="C5:M5"/>
    <mergeCell ref="A6:B6"/>
    <mergeCell ref="C6:M6"/>
    <mergeCell ref="M7:M8"/>
    <mergeCell ref="H10:H19"/>
    <mergeCell ref="I10:I19"/>
    <mergeCell ref="J10:J19"/>
    <mergeCell ref="K10:K19"/>
    <mergeCell ref="L10:L19"/>
    <mergeCell ref="M10:M19"/>
    <mergeCell ref="A7:C7"/>
    <mergeCell ref="D7:F7"/>
    <mergeCell ref="G7:G8"/>
    <mergeCell ref="H7:H8"/>
    <mergeCell ref="I7:J7"/>
    <mergeCell ref="K7:L7"/>
    <mergeCell ref="A9:G9"/>
    <mergeCell ref="A10:A19"/>
    <mergeCell ref="B10:B19"/>
    <mergeCell ref="C10:C19"/>
    <mergeCell ref="D10:D19"/>
    <mergeCell ref="E10:E19"/>
    <mergeCell ref="F10:F19"/>
    <mergeCell ref="A40:A49"/>
    <mergeCell ref="B40:B49"/>
    <mergeCell ref="C40:C49"/>
    <mergeCell ref="D40:D49"/>
    <mergeCell ref="E40:E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F20:F29"/>
    <mergeCell ref="J30:J39"/>
    <mergeCell ref="K30:K39"/>
    <mergeCell ref="L30:L39"/>
    <mergeCell ref="M30:M39"/>
    <mergeCell ref="F40:F49"/>
    <mergeCell ref="M40:M49"/>
    <mergeCell ref="G40:G49"/>
    <mergeCell ref="H40:H49"/>
    <mergeCell ref="I40:I49"/>
    <mergeCell ref="J40:J49"/>
    <mergeCell ref="K40:K49"/>
    <mergeCell ref="L40:L49"/>
  </mergeCells>
  <conditionalFormatting sqref="A7:B7">
    <cfRule type="containsText" dxfId="157" priority="276" operator="containsText" text="3- Moderado">
      <formula>NOT(ISERROR(SEARCH("3- Moderado",A7)))</formula>
    </cfRule>
    <cfRule type="containsText" dxfId="156" priority="277" operator="containsText" text="6- Moderado">
      <formula>NOT(ISERROR(SEARCH("6- Moderado",A7)))</formula>
    </cfRule>
    <cfRule type="containsText" dxfId="155" priority="278" operator="containsText" text="4- Moderado">
      <formula>NOT(ISERROR(SEARCH("4- Moderado",A7)))</formula>
    </cfRule>
    <cfRule type="containsText" dxfId="154" priority="279" operator="containsText" text="3- Bajo">
      <formula>NOT(ISERROR(SEARCH("3- Bajo",A7)))</formula>
    </cfRule>
    <cfRule type="containsText" dxfId="153" priority="280" operator="containsText" text="4- Bajo">
      <formula>NOT(ISERROR(SEARCH("4- Bajo",A7)))</formula>
    </cfRule>
    <cfRule type="containsText" dxfId="152" priority="281" operator="containsText" text="1- Bajo">
      <formula>NOT(ISERROR(SEARCH("1- Bajo",A7)))</formula>
    </cfRule>
  </conditionalFormatting>
  <conditionalFormatting sqref="C8:F8">
    <cfRule type="containsText" dxfId="151" priority="242" operator="containsText" text="3- Moderado">
      <formula>NOT(ISERROR(SEARCH("3- Moderado",C8)))</formula>
    </cfRule>
    <cfRule type="containsText" dxfId="150" priority="243" operator="containsText" text="6- Moderado">
      <formula>NOT(ISERROR(SEARCH("6- Moderado",C8)))</formula>
    </cfRule>
    <cfRule type="containsText" dxfId="149" priority="244" operator="containsText" text="4- Moderado">
      <formula>NOT(ISERROR(SEARCH("4- Moderado",C8)))</formula>
    </cfRule>
    <cfRule type="containsText" dxfId="148" priority="245" operator="containsText" text="3- Bajo">
      <formula>NOT(ISERROR(SEARCH("3- Bajo",C8)))</formula>
    </cfRule>
    <cfRule type="containsText" dxfId="147" priority="246" operator="containsText" text="4- Bajo">
      <formula>NOT(ISERROR(SEARCH("4- Bajo",C8)))</formula>
    </cfRule>
    <cfRule type="containsText" dxfId="146" priority="247" operator="containsText" text="1- Bajo">
      <formula>NOT(ISERROR(SEARCH("1- Bajo",C8)))</formula>
    </cfRule>
  </conditionalFormatting>
  <conditionalFormatting sqref="A10:E10 A20:E20">
    <cfRule type="containsText" dxfId="145" priority="67" operator="containsText" text="3- Moderado">
      <formula>NOT(ISERROR(SEARCH("3- Moderado",A10)))</formula>
    </cfRule>
    <cfRule type="containsText" dxfId="144" priority="68" operator="containsText" text="6- Moderado">
      <formula>NOT(ISERROR(SEARCH("6- Moderado",A10)))</formula>
    </cfRule>
    <cfRule type="containsText" dxfId="143" priority="69" operator="containsText" text="4- Moderado">
      <formula>NOT(ISERROR(SEARCH("4- Moderado",A10)))</formula>
    </cfRule>
    <cfRule type="containsText" dxfId="142" priority="70" operator="containsText" text="3- Bajo">
      <formula>NOT(ISERROR(SEARCH("3- Bajo",A10)))</formula>
    </cfRule>
    <cfRule type="containsText" dxfId="141" priority="71" operator="containsText" text="4- Bajo">
      <formula>NOT(ISERROR(SEARCH("4- Bajo",A10)))</formula>
    </cfRule>
    <cfRule type="containsText" dxfId="140" priority="72" operator="containsText" text="1- Bajo">
      <formula>NOT(ISERROR(SEARCH("1- Bajo",A10)))</formula>
    </cfRule>
  </conditionalFormatting>
  <conditionalFormatting sqref="A30:E30">
    <cfRule type="containsText" dxfId="139" priority="60" operator="containsText" text="3- Moderado">
      <formula>NOT(ISERROR(SEARCH("3- Moderado",A30)))</formula>
    </cfRule>
    <cfRule type="containsText" dxfId="138" priority="61" operator="containsText" text="6- Moderado">
      <formula>NOT(ISERROR(SEARCH("6- Moderado",A30)))</formula>
    </cfRule>
    <cfRule type="containsText" dxfId="137" priority="62" operator="containsText" text="4- Moderado">
      <formula>NOT(ISERROR(SEARCH("4- Moderado",A30)))</formula>
    </cfRule>
    <cfRule type="containsText" dxfId="136" priority="63" operator="containsText" text="3- Bajo">
      <formula>NOT(ISERROR(SEARCH("3- Bajo",A30)))</formula>
    </cfRule>
    <cfRule type="containsText" dxfId="135" priority="64" operator="containsText" text="4- Bajo">
      <formula>NOT(ISERROR(SEARCH("4- Bajo",A30)))</formula>
    </cfRule>
    <cfRule type="containsText" dxfId="134" priority="65" operator="containsText" text="1- Bajo">
      <formula>NOT(ISERROR(SEARCH("1- Bajo",A30)))</formula>
    </cfRule>
  </conditionalFormatting>
  <conditionalFormatting sqref="A40:C40 E40">
    <cfRule type="containsText" dxfId="133" priority="53" operator="containsText" text="3- Moderado">
      <formula>NOT(ISERROR(SEARCH("3- Moderado",A40)))</formula>
    </cfRule>
    <cfRule type="containsText" dxfId="132" priority="54" operator="containsText" text="6- Moderado">
      <formula>NOT(ISERROR(SEARCH("6- Moderado",A40)))</formula>
    </cfRule>
    <cfRule type="containsText" dxfId="131" priority="55" operator="containsText" text="4- Moderado">
      <formula>NOT(ISERROR(SEARCH("4- Moderado",A40)))</formula>
    </cfRule>
    <cfRule type="containsText" dxfId="130" priority="56" operator="containsText" text="3- Bajo">
      <formula>NOT(ISERROR(SEARCH("3- Bajo",A40)))</formula>
    </cfRule>
    <cfRule type="containsText" dxfId="129" priority="57" operator="containsText" text="4- Bajo">
      <formula>NOT(ISERROR(SEARCH("4- Bajo",A40)))</formula>
    </cfRule>
    <cfRule type="containsText" dxfId="128" priority="58" operator="containsText" text="1- Bajo">
      <formula>NOT(ISERROR(SEARCH("1- Bajo",A40)))</formula>
    </cfRule>
  </conditionalFormatting>
  <conditionalFormatting sqref="D10:D39">
    <cfRule type="containsText" dxfId="121" priority="36" operator="containsText" text="Muy Alta">
      <formula>NOT(ISERROR(SEARCH("Muy Alta",D10)))</formula>
    </cfRule>
    <cfRule type="containsText" dxfId="120" priority="37" operator="containsText" text="Alta">
      <formula>NOT(ISERROR(SEARCH("Alta",D10)))</formula>
    </cfRule>
    <cfRule type="containsText" dxfId="119" priority="38" operator="containsText" text="Baja">
      <formula>NOT(ISERROR(SEARCH("Baja",D10)))</formula>
    </cfRule>
    <cfRule type="containsText" dxfId="118" priority="39" operator="containsText" text="Muy Baja">
      <formula>NOT(ISERROR(SEARCH("Muy Baja",D10)))</formula>
    </cfRule>
    <cfRule type="containsText" dxfId="117" priority="41" operator="containsText" text="Media">
      <formula>NOT(ISERROR(SEARCH("Media",D10)))</formula>
    </cfRule>
  </conditionalFormatting>
  <conditionalFormatting sqref="E10:E49">
    <cfRule type="containsText" dxfId="116" priority="32" operator="containsText" text="Catastrófico">
      <formula>NOT(ISERROR(SEARCH("Catastrófico",E10)))</formula>
    </cfRule>
    <cfRule type="containsText" dxfId="115" priority="33" operator="containsText" text="Mayor">
      <formula>NOT(ISERROR(SEARCH("Mayor",E10)))</formula>
    </cfRule>
    <cfRule type="containsText" dxfId="114" priority="34" operator="containsText" text="Menor">
      <formula>NOT(ISERROR(SEARCH("Menor",E10)))</formula>
    </cfRule>
    <cfRule type="containsText" dxfId="113" priority="35" operator="containsText" text="Leve">
      <formula>NOT(ISERROR(SEARCH("Leve",E10)))</formula>
    </cfRule>
  </conditionalFormatting>
  <conditionalFormatting sqref="E10:F49">
    <cfRule type="containsText" dxfId="112" priority="40" operator="containsText" text="Moderado">
      <formula>NOT(ISERROR(SEARCH("Moderado",E10)))</formula>
    </cfRule>
  </conditionalFormatting>
  <conditionalFormatting sqref="F10:F29">
    <cfRule type="colorScale" priority="73">
      <colorScale>
        <cfvo type="min"/>
        <cfvo type="max"/>
        <color rgb="FFFF7128"/>
        <color rgb="FFFFEF9C"/>
      </colorScale>
    </cfRule>
  </conditionalFormatting>
  <conditionalFormatting sqref="F10:F49">
    <cfRule type="containsText" dxfId="111" priority="48" operator="containsText" text="Bajo">
      <formula>NOT(ISERROR(SEARCH("Bajo",F10)))</formula>
    </cfRule>
    <cfRule type="containsText" dxfId="110" priority="49" operator="containsText" text="Moderado">
      <formula>NOT(ISERROR(SEARCH("Moderado",F10)))</formula>
    </cfRule>
    <cfRule type="containsText" dxfId="109" priority="50" operator="containsText" text="Alto">
      <formula>NOT(ISERROR(SEARCH("Alto",F10)))</formula>
    </cfRule>
    <cfRule type="containsText" dxfId="108" priority="51" operator="containsText" text="Extremo">
      <formula>NOT(ISERROR(SEARCH("Extremo",F10)))</formula>
    </cfRule>
  </conditionalFormatting>
  <conditionalFormatting sqref="F30:F39">
    <cfRule type="colorScale" priority="66">
      <colorScale>
        <cfvo type="min"/>
        <cfvo type="max"/>
        <color rgb="FFFF7128"/>
        <color rgb="FFFFEF9C"/>
      </colorScale>
    </cfRule>
  </conditionalFormatting>
  <conditionalFormatting sqref="F40:F49">
    <cfRule type="colorScale" priority="59">
      <colorScale>
        <cfvo type="min"/>
        <cfvo type="max"/>
        <color rgb="FFFF7128"/>
        <color rgb="FFFFEF9C"/>
      </colorScale>
    </cfRule>
  </conditionalFormatting>
  <conditionalFormatting sqref="E40">
    <cfRule type="containsText" dxfId="107" priority="26" operator="containsText" text="3- Moderado">
      <formula>NOT(ISERROR(SEARCH("3- Moderado",E40)))</formula>
    </cfRule>
    <cfRule type="containsText" dxfId="106" priority="27" operator="containsText" text="6- Moderado">
      <formula>NOT(ISERROR(SEARCH("6- Moderado",E40)))</formula>
    </cfRule>
    <cfRule type="containsText" dxfId="105" priority="28" operator="containsText" text="4- Moderado">
      <formula>NOT(ISERROR(SEARCH("4- Moderado",E40)))</formula>
    </cfRule>
    <cfRule type="containsText" dxfId="104" priority="29" operator="containsText" text="3- Bajo">
      <formula>NOT(ISERROR(SEARCH("3- Bajo",E40)))</formula>
    </cfRule>
    <cfRule type="containsText" dxfId="103" priority="30" operator="containsText" text="4- Bajo">
      <formula>NOT(ISERROR(SEARCH("4- Bajo",E40)))</formula>
    </cfRule>
    <cfRule type="containsText" dxfId="102" priority="31" operator="containsText" text="1- Bajo">
      <formula>NOT(ISERROR(SEARCH("1- Bajo",E40)))</formula>
    </cfRule>
  </conditionalFormatting>
  <conditionalFormatting sqref="E40">
    <cfRule type="containsText" dxfId="101" priority="20" operator="containsText" text="3- Moderado">
      <formula>NOT(ISERROR(SEARCH("3- Moderado",E40)))</formula>
    </cfRule>
    <cfRule type="containsText" dxfId="100" priority="21" operator="containsText" text="6- Moderado">
      <formula>NOT(ISERROR(SEARCH("6- Moderado",E40)))</formula>
    </cfRule>
    <cfRule type="containsText" dxfId="99" priority="22" operator="containsText" text="4- Moderado">
      <formula>NOT(ISERROR(SEARCH("4- Moderado",E40)))</formula>
    </cfRule>
    <cfRule type="containsText" dxfId="98" priority="23" operator="containsText" text="3- Bajo">
      <formula>NOT(ISERROR(SEARCH("3- Bajo",E40)))</formula>
    </cfRule>
    <cfRule type="containsText" dxfId="97" priority="24" operator="containsText" text="4- Bajo">
      <formula>NOT(ISERROR(SEARCH("4- Bajo",E40)))</formula>
    </cfRule>
    <cfRule type="containsText" dxfId="96" priority="25" operator="containsText" text="1- Bajo">
      <formula>NOT(ISERROR(SEARCH("1- Bajo",E40)))</formula>
    </cfRule>
  </conditionalFormatting>
  <conditionalFormatting sqref="F40:F49">
    <cfRule type="colorScale" priority="19">
      <colorScale>
        <cfvo type="min"/>
        <cfvo type="max"/>
        <color rgb="FFFF7128"/>
        <color rgb="FFFFEF9C"/>
      </colorScale>
    </cfRule>
  </conditionalFormatting>
  <conditionalFormatting sqref="F40:F49">
    <cfRule type="colorScale" priority="18">
      <colorScale>
        <cfvo type="min"/>
        <cfvo type="max"/>
        <color rgb="FFFF7128"/>
        <color rgb="FFFFEF9C"/>
      </colorScale>
    </cfRule>
  </conditionalFormatting>
  <conditionalFormatting sqref="E40">
    <cfRule type="containsText" dxfId="95" priority="12" operator="containsText" text="3- Moderado">
      <formula>NOT(ISERROR(SEARCH("3- Moderado",E40)))</formula>
    </cfRule>
    <cfRule type="containsText" dxfId="94" priority="13" operator="containsText" text="6- Moderado">
      <formula>NOT(ISERROR(SEARCH("6- Moderado",E40)))</formula>
    </cfRule>
    <cfRule type="containsText" dxfId="93" priority="14" operator="containsText" text="4- Moderado">
      <formula>NOT(ISERROR(SEARCH("4- Moderado",E40)))</formula>
    </cfRule>
    <cfRule type="containsText" dxfId="92" priority="15" operator="containsText" text="3- Bajo">
      <formula>NOT(ISERROR(SEARCH("3- Bajo",E40)))</formula>
    </cfRule>
    <cfRule type="containsText" dxfId="91" priority="16" operator="containsText" text="4- Bajo">
      <formula>NOT(ISERROR(SEARCH("4- Bajo",E40)))</formula>
    </cfRule>
    <cfRule type="containsText" dxfId="90" priority="17" operator="containsText" text="1- Bajo">
      <formula>NOT(ISERROR(SEARCH("1- Bajo",E40)))</formula>
    </cfRule>
  </conditionalFormatting>
  <conditionalFormatting sqref="D40">
    <cfRule type="containsText" dxfId="89" priority="6" operator="containsText" text="3- Moderado">
      <formula>NOT(ISERROR(SEARCH("3- Moderado",D40)))</formula>
    </cfRule>
    <cfRule type="containsText" dxfId="88" priority="7" operator="containsText" text="6- Moderado">
      <formula>NOT(ISERROR(SEARCH("6- Moderado",D40)))</formula>
    </cfRule>
    <cfRule type="containsText" dxfId="87" priority="8" operator="containsText" text="4- Moderado">
      <formula>NOT(ISERROR(SEARCH("4- Moderado",D40)))</formula>
    </cfRule>
    <cfRule type="containsText" dxfId="86" priority="9" operator="containsText" text="3- Bajo">
      <formula>NOT(ISERROR(SEARCH("3- Bajo",D40)))</formula>
    </cfRule>
    <cfRule type="containsText" dxfId="85" priority="10" operator="containsText" text="4- Bajo">
      <formula>NOT(ISERROR(SEARCH("4- Bajo",D40)))</formula>
    </cfRule>
    <cfRule type="containsText" dxfId="84" priority="11" operator="containsText" text="1- Bajo">
      <formula>NOT(ISERROR(SEARCH("1- Bajo",D40)))</formula>
    </cfRule>
  </conditionalFormatting>
  <conditionalFormatting sqref="D40:D49">
    <cfRule type="containsText" dxfId="83" priority="1" operator="containsText" text="Muy Alta">
      <formula>NOT(ISERROR(SEARCH("Muy Alta",D40)))</formula>
    </cfRule>
    <cfRule type="containsText" dxfId="82" priority="2" operator="containsText" text="Alta">
      <formula>NOT(ISERROR(SEARCH("Alta",D40)))</formula>
    </cfRule>
    <cfRule type="containsText" dxfId="81" priority="3" operator="containsText" text="Baja">
      <formula>NOT(ISERROR(SEARCH("Baja",D40)))</formula>
    </cfRule>
    <cfRule type="containsText" dxfId="80" priority="4" operator="containsText" text="Muy Baja">
      <formula>NOT(ISERROR(SEARCH("Muy Baja",D40)))</formula>
    </cfRule>
    <cfRule type="containsText" dxfId="79" priority="5" operator="containsText" text="Media">
      <formula>NOT(ISERROR(SEARCH("Media",D40)))</formula>
    </cfRule>
  </conditionalFormatting>
  <dataValidations count="4">
    <dataValidation allowBlank="1" showInputMessage="1" showErrorMessage="1" prompt="seleccionar si el responsable de ejecutar las acciones es el nivel central" sqref="J8" xr:uid="{00000000-0002-0000-0B00-000000000000}"/>
    <dataValidation allowBlank="1" showInputMessage="1" showErrorMessage="1" prompt="Seleccionar si el responsable es el responsable de las acciones es el nivel central" sqref="I7:I8" xr:uid="{00000000-0002-0000-0B00-000001000000}"/>
    <dataValidation allowBlank="1" showInputMessage="1" showErrorMessage="1" prompt="Describir las actividades que se van a desarrollar para el proyecto" sqref="H7" xr:uid="{00000000-0002-0000-0B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B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9CD6941D-58BD-43B3-8F52-D80C373779D4}">
          <x14:formula1>
            <xm:f>'9- Matriz de Calor '!$S$8:$S$11</xm:f>
          </x14:formula1>
          <xm:sqref>G10:G49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pageSetUpPr fitToPage="1"/>
  </sheetPr>
  <dimension ref="A1:JK49"/>
  <sheetViews>
    <sheetView showGridLines="0" topLeftCell="A16" zoomScaleNormal="100" workbookViewId="0">
      <selection activeCell="C4" sqref="C4:M4"/>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63"/>
      <c r="B1" s="564"/>
      <c r="C1" s="567"/>
      <c r="D1" s="567"/>
      <c r="E1" s="567"/>
      <c r="F1" s="567"/>
      <c r="G1" s="567"/>
      <c r="H1" s="567"/>
      <c r="I1" s="567"/>
      <c r="J1" s="568"/>
      <c r="K1" s="562"/>
      <c r="L1" s="562"/>
      <c r="M1" s="562"/>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65"/>
      <c r="B2" s="566"/>
      <c r="C2" s="569"/>
      <c r="D2" s="569"/>
      <c r="E2" s="569"/>
      <c r="F2" s="569"/>
      <c r="G2" s="569"/>
      <c r="H2" s="569"/>
      <c r="I2" s="569"/>
      <c r="J2" s="570"/>
      <c r="K2" s="562"/>
      <c r="L2" s="562"/>
      <c r="M2" s="562"/>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69"/>
      <c r="D3" s="569"/>
      <c r="E3" s="569"/>
      <c r="F3" s="569"/>
      <c r="G3" s="569"/>
      <c r="H3" s="569"/>
      <c r="I3" s="569"/>
      <c r="J3" s="570"/>
      <c r="K3" s="562"/>
      <c r="L3" s="562"/>
      <c r="M3" s="562"/>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18" t="s">
        <v>266</v>
      </c>
      <c r="B4" s="418"/>
      <c r="C4" s="489" t="s">
        <v>492</v>
      </c>
      <c r="D4" s="489"/>
      <c r="E4" s="489"/>
      <c r="F4" s="489"/>
      <c r="G4" s="489"/>
      <c r="H4" s="489"/>
      <c r="I4" s="489"/>
      <c r="J4" s="489"/>
      <c r="K4" s="489"/>
      <c r="L4" s="489"/>
      <c r="M4" s="489"/>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2.45" customHeight="1">
      <c r="A5" s="418" t="s">
        <v>267</v>
      </c>
      <c r="B5" s="418"/>
      <c r="C5" s="490" t="s">
        <v>493</v>
      </c>
      <c r="D5" s="490"/>
      <c r="E5" s="490"/>
      <c r="F5" s="490"/>
      <c r="G5" s="490"/>
      <c r="H5" s="490"/>
      <c r="I5" s="490"/>
      <c r="J5" s="490"/>
      <c r="K5" s="490"/>
      <c r="L5" s="490"/>
      <c r="M5" s="490"/>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18" t="s">
        <v>268</v>
      </c>
      <c r="B6" s="418"/>
      <c r="C6" s="559" t="s">
        <v>269</v>
      </c>
      <c r="D6" s="560"/>
      <c r="E6" s="560"/>
      <c r="F6" s="560"/>
      <c r="G6" s="560"/>
      <c r="H6" s="560"/>
      <c r="I6" s="560"/>
      <c r="J6" s="560"/>
      <c r="K6" s="560"/>
      <c r="L6" s="560"/>
      <c r="M6" s="561"/>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54" t="s">
        <v>434</v>
      </c>
      <c r="B7" s="555"/>
      <c r="C7" s="556"/>
      <c r="D7" s="557" t="s">
        <v>435</v>
      </c>
      <c r="E7" s="557"/>
      <c r="F7" s="557"/>
      <c r="G7" s="558" t="s">
        <v>436</v>
      </c>
      <c r="H7" s="571" t="s">
        <v>437</v>
      </c>
      <c r="I7" s="573" t="s">
        <v>438</v>
      </c>
      <c r="J7" s="574"/>
      <c r="K7" s="573" t="s">
        <v>439</v>
      </c>
      <c r="L7" s="574"/>
      <c r="M7" s="575" t="s">
        <v>449</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40</v>
      </c>
      <c r="B8" s="35" t="s">
        <v>208</v>
      </c>
      <c r="C8" s="35" t="s">
        <v>210</v>
      </c>
      <c r="D8" s="28" t="s">
        <v>220</v>
      </c>
      <c r="E8" s="28" t="s">
        <v>441</v>
      </c>
      <c r="F8" s="28" t="s">
        <v>442</v>
      </c>
      <c r="G8" s="558"/>
      <c r="H8" s="572"/>
      <c r="I8" s="29" t="s">
        <v>443</v>
      </c>
      <c r="J8" s="29" t="s">
        <v>444</v>
      </c>
      <c r="K8" s="29" t="s">
        <v>445</v>
      </c>
      <c r="L8" s="29" t="s">
        <v>446</v>
      </c>
      <c r="M8" s="575"/>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76"/>
      <c r="B9" s="577"/>
      <c r="C9" s="577"/>
      <c r="D9" s="577"/>
      <c r="E9" s="577"/>
      <c r="F9" s="577"/>
      <c r="G9" s="577"/>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78">
        <f>'7- Mapa Final'!A10</f>
        <v>1</v>
      </c>
      <c r="B10" s="579" t="str">
        <f>'7- Mapa Final'!B10</f>
        <v>Posibilidad de PERDIDA O HURTO</v>
      </c>
      <c r="C10" s="579" t="str">
        <f>'7- Mapa Final'!C10</f>
        <v xml:space="preserve">PERDIDA O HURTO DE Depositos Judiciales </v>
      </c>
      <c r="D10" s="582" t="str">
        <f>'7- Mapa Final'!J10</f>
        <v>Muy Baja - 1</v>
      </c>
      <c r="E10" s="583" t="str">
        <f>'7- Mapa Final'!K10</f>
        <v>Leve - 1</v>
      </c>
      <c r="F10" s="580" t="str">
        <f>'7- Mapa Final'!M10</f>
        <v>Bajo - 1</v>
      </c>
      <c r="G10" s="458" t="s">
        <v>392</v>
      </c>
      <c r="H10" s="553"/>
      <c r="I10" s="581"/>
      <c r="J10" s="581" t="s">
        <v>452</v>
      </c>
      <c r="K10" s="535">
        <v>45659</v>
      </c>
      <c r="L10" s="535">
        <v>46022</v>
      </c>
      <c r="M10" s="552"/>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37"/>
      <c r="B11" s="538"/>
      <c r="C11" s="538"/>
      <c r="D11" s="540"/>
      <c r="E11" s="542"/>
      <c r="F11" s="543"/>
      <c r="G11" s="402"/>
      <c r="H11" s="534"/>
      <c r="I11" s="534"/>
      <c r="J11" s="534"/>
      <c r="K11" s="534"/>
      <c r="L11" s="534"/>
      <c r="M11" s="536"/>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37"/>
      <c r="B12" s="538"/>
      <c r="C12" s="538"/>
      <c r="D12" s="540"/>
      <c r="E12" s="542"/>
      <c r="F12" s="543"/>
      <c r="G12" s="402"/>
      <c r="H12" s="534"/>
      <c r="I12" s="534"/>
      <c r="J12" s="534"/>
      <c r="K12" s="534"/>
      <c r="L12" s="534"/>
      <c r="M12" s="536"/>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37"/>
      <c r="B13" s="538"/>
      <c r="C13" s="538"/>
      <c r="D13" s="540"/>
      <c r="E13" s="542"/>
      <c r="F13" s="543"/>
      <c r="G13" s="402"/>
      <c r="H13" s="534"/>
      <c r="I13" s="534"/>
      <c r="J13" s="534"/>
      <c r="K13" s="534"/>
      <c r="L13" s="534"/>
      <c r="M13" s="536"/>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37"/>
      <c r="B14" s="538"/>
      <c r="C14" s="538"/>
      <c r="D14" s="540"/>
      <c r="E14" s="542"/>
      <c r="F14" s="543"/>
      <c r="G14" s="402"/>
      <c r="H14" s="534"/>
      <c r="I14" s="534"/>
      <c r="J14" s="534"/>
      <c r="K14" s="534"/>
      <c r="L14" s="534"/>
      <c r="M14" s="536"/>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37"/>
      <c r="B15" s="538"/>
      <c r="C15" s="538"/>
      <c r="D15" s="540"/>
      <c r="E15" s="542"/>
      <c r="F15" s="543"/>
      <c r="G15" s="402"/>
      <c r="H15" s="534"/>
      <c r="I15" s="534"/>
      <c r="J15" s="534"/>
      <c r="K15" s="534"/>
      <c r="L15" s="534"/>
      <c r="M15" s="536"/>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37"/>
      <c r="B16" s="538"/>
      <c r="C16" s="538"/>
      <c r="D16" s="540"/>
      <c r="E16" s="542"/>
      <c r="F16" s="543"/>
      <c r="G16" s="402"/>
      <c r="H16" s="534"/>
      <c r="I16" s="534"/>
      <c r="J16" s="534"/>
      <c r="K16" s="534"/>
      <c r="L16" s="534"/>
      <c r="M16" s="536"/>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37"/>
      <c r="B17" s="538"/>
      <c r="C17" s="538"/>
      <c r="D17" s="540"/>
      <c r="E17" s="542"/>
      <c r="F17" s="543"/>
      <c r="G17" s="402"/>
      <c r="H17" s="534"/>
      <c r="I17" s="534"/>
      <c r="J17" s="534"/>
      <c r="K17" s="534"/>
      <c r="L17" s="534"/>
      <c r="M17" s="536"/>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37"/>
      <c r="B18" s="538"/>
      <c r="C18" s="538"/>
      <c r="D18" s="540"/>
      <c r="E18" s="542"/>
      <c r="F18" s="543"/>
      <c r="G18" s="402"/>
      <c r="H18" s="534"/>
      <c r="I18" s="534"/>
      <c r="J18" s="534"/>
      <c r="K18" s="534"/>
      <c r="L18" s="534"/>
      <c r="M18" s="536"/>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537"/>
      <c r="B19" s="538"/>
      <c r="C19" s="538"/>
      <c r="D19" s="540"/>
      <c r="E19" s="542"/>
      <c r="F19" s="543"/>
      <c r="G19" s="402"/>
      <c r="H19" s="534"/>
      <c r="I19" s="534"/>
      <c r="J19" s="534"/>
      <c r="K19" s="534"/>
      <c r="L19" s="534"/>
      <c r="M19" s="536"/>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537">
        <v>2</v>
      </c>
      <c r="B20" s="538" t="str">
        <f>'7- Mapa Final'!B20</f>
        <v>Posibilidad de INCUMPLIMIENTO</v>
      </c>
      <c r="C20" s="538" t="str">
        <f>'7- Mapa Final'!C20</f>
        <v xml:space="preserve">Incumplimiento de la normatividad respecto de Depositos Judiociales </v>
      </c>
      <c r="D20" s="539" t="str">
        <f>'7- Mapa Final'!J20</f>
        <v>Muy Baja - 1</v>
      </c>
      <c r="E20" s="541" t="str">
        <f>'7- Mapa Final'!K20</f>
        <v>Leve - 1</v>
      </c>
      <c r="F20" s="543" t="str">
        <f>'7- Mapa Final'!M20</f>
        <v>Bajo - 1</v>
      </c>
      <c r="G20" s="402" t="s">
        <v>392</v>
      </c>
      <c r="H20" s="553"/>
      <c r="I20" s="534"/>
      <c r="J20" s="534" t="s">
        <v>452</v>
      </c>
      <c r="K20" s="535">
        <v>45659</v>
      </c>
      <c r="L20" s="535">
        <v>46022</v>
      </c>
      <c r="M20" s="552"/>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37"/>
      <c r="B21" s="538"/>
      <c r="C21" s="538"/>
      <c r="D21" s="540"/>
      <c r="E21" s="542"/>
      <c r="F21" s="543"/>
      <c r="G21" s="402"/>
      <c r="H21" s="534"/>
      <c r="I21" s="534"/>
      <c r="J21" s="534"/>
      <c r="K21" s="534"/>
      <c r="L21" s="534"/>
      <c r="M21" s="536"/>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37"/>
      <c r="B22" s="538"/>
      <c r="C22" s="538"/>
      <c r="D22" s="540"/>
      <c r="E22" s="542"/>
      <c r="F22" s="543"/>
      <c r="G22" s="402"/>
      <c r="H22" s="534"/>
      <c r="I22" s="534"/>
      <c r="J22" s="534"/>
      <c r="K22" s="534"/>
      <c r="L22" s="534"/>
      <c r="M22" s="536"/>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37"/>
      <c r="B23" s="538"/>
      <c r="C23" s="538"/>
      <c r="D23" s="540"/>
      <c r="E23" s="542"/>
      <c r="F23" s="543"/>
      <c r="G23" s="402"/>
      <c r="H23" s="534"/>
      <c r="I23" s="534"/>
      <c r="J23" s="534"/>
      <c r="K23" s="534"/>
      <c r="L23" s="534"/>
      <c r="M23" s="536"/>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37"/>
      <c r="B24" s="538"/>
      <c r="C24" s="538"/>
      <c r="D24" s="540"/>
      <c r="E24" s="542"/>
      <c r="F24" s="543"/>
      <c r="G24" s="402"/>
      <c r="H24" s="534"/>
      <c r="I24" s="534"/>
      <c r="J24" s="534"/>
      <c r="K24" s="534"/>
      <c r="L24" s="534"/>
      <c r="M24" s="536"/>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37"/>
      <c r="B25" s="538"/>
      <c r="C25" s="538"/>
      <c r="D25" s="540"/>
      <c r="E25" s="542"/>
      <c r="F25" s="543"/>
      <c r="G25" s="402"/>
      <c r="H25" s="534"/>
      <c r="I25" s="534"/>
      <c r="J25" s="534"/>
      <c r="K25" s="534"/>
      <c r="L25" s="534"/>
      <c r="M25" s="536"/>
      <c r="N25" s="34"/>
      <c r="O25" s="34"/>
    </row>
    <row r="26" spans="1:169">
      <c r="A26" s="537"/>
      <c r="B26" s="538"/>
      <c r="C26" s="538"/>
      <c r="D26" s="540"/>
      <c r="E26" s="542"/>
      <c r="F26" s="543"/>
      <c r="G26" s="402"/>
      <c r="H26" s="534"/>
      <c r="I26" s="534"/>
      <c r="J26" s="534"/>
      <c r="K26" s="534"/>
      <c r="L26" s="534"/>
      <c r="M26" s="536"/>
      <c r="N26" s="34"/>
      <c r="O26" s="34"/>
    </row>
    <row r="27" spans="1:169">
      <c r="A27" s="537"/>
      <c r="B27" s="538"/>
      <c r="C27" s="538"/>
      <c r="D27" s="540"/>
      <c r="E27" s="542"/>
      <c r="F27" s="543"/>
      <c r="G27" s="402"/>
      <c r="H27" s="534"/>
      <c r="I27" s="534"/>
      <c r="J27" s="534"/>
      <c r="K27" s="534"/>
      <c r="L27" s="534"/>
      <c r="M27" s="536"/>
      <c r="N27" s="34"/>
      <c r="O27" s="34"/>
    </row>
    <row r="28" spans="1:169">
      <c r="A28" s="537"/>
      <c r="B28" s="538"/>
      <c r="C28" s="538"/>
      <c r="D28" s="540"/>
      <c r="E28" s="542"/>
      <c r="F28" s="543"/>
      <c r="G28" s="402"/>
      <c r="H28" s="534"/>
      <c r="I28" s="534"/>
      <c r="J28" s="534"/>
      <c r="K28" s="534"/>
      <c r="L28" s="534"/>
      <c r="M28" s="536"/>
      <c r="N28" s="34"/>
      <c r="O28" s="34"/>
    </row>
    <row r="29" spans="1:169" ht="15.75" thickBot="1">
      <c r="A29" s="537"/>
      <c r="B29" s="538"/>
      <c r="C29" s="538"/>
      <c r="D29" s="540"/>
      <c r="E29" s="542"/>
      <c r="F29" s="543"/>
      <c r="G29" s="402"/>
      <c r="H29" s="534"/>
      <c r="I29" s="534"/>
      <c r="J29" s="534"/>
      <c r="K29" s="534"/>
      <c r="L29" s="534"/>
      <c r="M29" s="536"/>
      <c r="N29" s="34"/>
      <c r="O29" s="34"/>
    </row>
    <row r="30" spans="1:169" s="26" customFormat="1" ht="12.75" customHeight="1">
      <c r="A30" s="537">
        <v>3</v>
      </c>
      <c r="B30" s="538" t="str">
        <f>'7- Mapa Final'!B30</f>
        <v>INTERRUPCIÓN DE LOS SERVICIOS TECNOLÓGICOS</v>
      </c>
      <c r="C30" s="538" t="str">
        <f>'7- Mapa Final'!C30</f>
        <v>Afectación en el desarrollo de las actividades diarias del aplicativo, generando atrazos en la informacion , causados por el proveedor del aplicativo.</v>
      </c>
      <c r="D30" s="539" t="str">
        <f>'7- Mapa Final'!J30</f>
        <v>Muy Baja - 1</v>
      </c>
      <c r="E30" s="541" t="str">
        <f>'7- Mapa Final'!K30</f>
        <v>Leve - 1</v>
      </c>
      <c r="F30" s="543" t="str">
        <f>'7- Mapa Final'!M30</f>
        <v>Bajo - 1</v>
      </c>
      <c r="G30" s="402" t="s">
        <v>392</v>
      </c>
      <c r="H30" s="544"/>
      <c r="I30" s="534"/>
      <c r="J30" s="534" t="s">
        <v>452</v>
      </c>
      <c r="K30" s="535">
        <v>45659</v>
      </c>
      <c r="L30" s="535">
        <v>46022</v>
      </c>
      <c r="M30" s="552"/>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37"/>
      <c r="B31" s="538"/>
      <c r="C31" s="538"/>
      <c r="D31" s="540"/>
      <c r="E31" s="542"/>
      <c r="F31" s="543"/>
      <c r="G31" s="402"/>
      <c r="H31" s="544"/>
      <c r="I31" s="534"/>
      <c r="J31" s="534"/>
      <c r="K31" s="534"/>
      <c r="L31" s="534"/>
      <c r="M31" s="536"/>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37"/>
      <c r="B32" s="538"/>
      <c r="C32" s="538"/>
      <c r="D32" s="540"/>
      <c r="E32" s="542"/>
      <c r="F32" s="543"/>
      <c r="G32" s="402"/>
      <c r="H32" s="544"/>
      <c r="I32" s="534"/>
      <c r="J32" s="534"/>
      <c r="K32" s="534"/>
      <c r="L32" s="534"/>
      <c r="M32" s="536"/>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37"/>
      <c r="B33" s="538"/>
      <c r="C33" s="538"/>
      <c r="D33" s="540"/>
      <c r="E33" s="542"/>
      <c r="F33" s="543"/>
      <c r="G33" s="402"/>
      <c r="H33" s="544"/>
      <c r="I33" s="534"/>
      <c r="J33" s="534"/>
      <c r="K33" s="534"/>
      <c r="L33" s="534"/>
      <c r="M33" s="536"/>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37"/>
      <c r="B34" s="538"/>
      <c r="C34" s="538"/>
      <c r="D34" s="540"/>
      <c r="E34" s="542"/>
      <c r="F34" s="543"/>
      <c r="G34" s="402"/>
      <c r="H34" s="544"/>
      <c r="I34" s="534"/>
      <c r="J34" s="534"/>
      <c r="K34" s="534"/>
      <c r="L34" s="534"/>
      <c r="M34" s="536"/>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37"/>
      <c r="B35" s="538"/>
      <c r="C35" s="538"/>
      <c r="D35" s="540"/>
      <c r="E35" s="542"/>
      <c r="F35" s="543"/>
      <c r="G35" s="402"/>
      <c r="H35" s="544"/>
      <c r="I35" s="534"/>
      <c r="J35" s="534"/>
      <c r="K35" s="534"/>
      <c r="L35" s="534"/>
      <c r="M35" s="536"/>
      <c r="N35" s="34"/>
      <c r="O35" s="34"/>
    </row>
    <row r="36" spans="1:169">
      <c r="A36" s="537"/>
      <c r="B36" s="538"/>
      <c r="C36" s="538"/>
      <c r="D36" s="540"/>
      <c r="E36" s="542"/>
      <c r="F36" s="543"/>
      <c r="G36" s="402"/>
      <c r="H36" s="544"/>
      <c r="I36" s="534"/>
      <c r="J36" s="534"/>
      <c r="K36" s="534"/>
      <c r="L36" s="534"/>
      <c r="M36" s="536"/>
      <c r="N36" s="34"/>
      <c r="O36" s="34"/>
    </row>
    <row r="37" spans="1:169">
      <c r="A37" s="537"/>
      <c r="B37" s="538"/>
      <c r="C37" s="538"/>
      <c r="D37" s="540"/>
      <c r="E37" s="542"/>
      <c r="F37" s="543"/>
      <c r="G37" s="402"/>
      <c r="H37" s="544"/>
      <c r="I37" s="534"/>
      <c r="J37" s="534"/>
      <c r="K37" s="534"/>
      <c r="L37" s="534"/>
      <c r="M37" s="536"/>
      <c r="N37" s="34"/>
      <c r="O37" s="34"/>
    </row>
    <row r="38" spans="1:169">
      <c r="A38" s="537"/>
      <c r="B38" s="538"/>
      <c r="C38" s="538"/>
      <c r="D38" s="540"/>
      <c r="E38" s="542"/>
      <c r="F38" s="543"/>
      <c r="G38" s="402"/>
      <c r="H38" s="544"/>
      <c r="I38" s="534"/>
      <c r="J38" s="534"/>
      <c r="K38" s="534"/>
      <c r="L38" s="534"/>
      <c r="M38" s="536"/>
      <c r="N38" s="34"/>
      <c r="O38" s="34"/>
    </row>
    <row r="39" spans="1:169" ht="15.75" thickBot="1">
      <c r="A39" s="537"/>
      <c r="B39" s="538"/>
      <c r="C39" s="538"/>
      <c r="D39" s="540"/>
      <c r="E39" s="542"/>
      <c r="F39" s="543"/>
      <c r="G39" s="402"/>
      <c r="H39" s="544"/>
      <c r="I39" s="534"/>
      <c r="J39" s="534"/>
      <c r="K39" s="534"/>
      <c r="L39" s="534"/>
      <c r="M39" s="536"/>
      <c r="N39" s="34"/>
      <c r="O39" s="34"/>
    </row>
    <row r="40" spans="1:169" s="26" customFormat="1" ht="12.75" customHeight="1">
      <c r="A40" s="537">
        <v>4</v>
      </c>
      <c r="B40" s="538" t="str">
        <f>'7- Mapa Final'!B40</f>
        <v xml:space="preserve"> CORRUPCION</v>
      </c>
      <c r="C40" s="538" t="str">
        <f>'7- Mapa Final'!C40</f>
        <v>Posibilidad de actos indebidos de los servidores judiciales debido a la falta de transparencia y pérdida de la ética, principios y valores.</v>
      </c>
      <c r="D40" s="545" t="str">
        <f>'7- Mapa Final'!J40</f>
        <v>Muy Baja - 1</v>
      </c>
      <c r="E40" s="547" t="str">
        <f>'7- Mapa Final'!K40</f>
        <v>Leve - 1</v>
      </c>
      <c r="F40" s="550" t="str">
        <f>'7- Mapa Final'!M40</f>
        <v>Bajo - 1</v>
      </c>
      <c r="G40" s="402" t="s">
        <v>392</v>
      </c>
      <c r="H40" s="544"/>
      <c r="I40" s="534"/>
      <c r="J40" s="534" t="s">
        <v>452</v>
      </c>
      <c r="K40" s="535">
        <v>45659</v>
      </c>
      <c r="L40" s="535">
        <v>46022</v>
      </c>
      <c r="M40" s="536"/>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37"/>
      <c r="B41" s="538"/>
      <c r="C41" s="538"/>
      <c r="D41" s="546"/>
      <c r="E41" s="548"/>
      <c r="F41" s="550"/>
      <c r="G41" s="402"/>
      <c r="H41" s="544"/>
      <c r="I41" s="534"/>
      <c r="J41" s="534"/>
      <c r="K41" s="534"/>
      <c r="L41" s="534"/>
      <c r="M41" s="536"/>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37"/>
      <c r="B42" s="538"/>
      <c r="C42" s="538"/>
      <c r="D42" s="546"/>
      <c r="E42" s="548"/>
      <c r="F42" s="550"/>
      <c r="G42" s="402"/>
      <c r="H42" s="544"/>
      <c r="I42" s="534"/>
      <c r="J42" s="534"/>
      <c r="K42" s="534"/>
      <c r="L42" s="534"/>
      <c r="M42" s="536"/>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37"/>
      <c r="B43" s="538"/>
      <c r="C43" s="538"/>
      <c r="D43" s="546"/>
      <c r="E43" s="548"/>
      <c r="F43" s="550"/>
      <c r="G43" s="402"/>
      <c r="H43" s="544"/>
      <c r="I43" s="534"/>
      <c r="J43" s="534"/>
      <c r="K43" s="534"/>
      <c r="L43" s="534"/>
      <c r="M43" s="536"/>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37"/>
      <c r="B44" s="538"/>
      <c r="C44" s="538"/>
      <c r="D44" s="546"/>
      <c r="E44" s="548"/>
      <c r="F44" s="550"/>
      <c r="G44" s="402"/>
      <c r="H44" s="544"/>
      <c r="I44" s="534"/>
      <c r="J44" s="534"/>
      <c r="K44" s="534"/>
      <c r="L44" s="534"/>
      <c r="M44" s="536"/>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37"/>
      <c r="B45" s="538"/>
      <c r="C45" s="538"/>
      <c r="D45" s="546"/>
      <c r="E45" s="548"/>
      <c r="F45" s="550"/>
      <c r="G45" s="402"/>
      <c r="H45" s="544"/>
      <c r="I45" s="534"/>
      <c r="J45" s="534"/>
      <c r="K45" s="534"/>
      <c r="L45" s="534"/>
      <c r="M45" s="536"/>
      <c r="N45" s="34"/>
      <c r="O45" s="34"/>
    </row>
    <row r="46" spans="1:169">
      <c r="A46" s="537"/>
      <c r="B46" s="538"/>
      <c r="C46" s="538"/>
      <c r="D46" s="546"/>
      <c r="E46" s="548"/>
      <c r="F46" s="550"/>
      <c r="G46" s="402"/>
      <c r="H46" s="544"/>
      <c r="I46" s="534"/>
      <c r="J46" s="534"/>
      <c r="K46" s="534"/>
      <c r="L46" s="534"/>
      <c r="M46" s="536"/>
      <c r="N46" s="34"/>
      <c r="O46" s="34"/>
    </row>
    <row r="47" spans="1:169">
      <c r="A47" s="537"/>
      <c r="B47" s="538"/>
      <c r="C47" s="538"/>
      <c r="D47" s="546"/>
      <c r="E47" s="548"/>
      <c r="F47" s="550"/>
      <c r="G47" s="402"/>
      <c r="H47" s="544"/>
      <c r="I47" s="534"/>
      <c r="J47" s="534"/>
      <c r="K47" s="534"/>
      <c r="L47" s="534"/>
      <c r="M47" s="536"/>
      <c r="N47" s="34"/>
      <c r="O47" s="34"/>
    </row>
    <row r="48" spans="1:169">
      <c r="A48" s="537"/>
      <c r="B48" s="538"/>
      <c r="C48" s="538"/>
      <c r="D48" s="546"/>
      <c r="E48" s="548"/>
      <c r="F48" s="550"/>
      <c r="G48" s="402"/>
      <c r="H48" s="544"/>
      <c r="I48" s="534"/>
      <c r="J48" s="534"/>
      <c r="K48" s="534"/>
      <c r="L48" s="534"/>
      <c r="M48" s="536"/>
      <c r="N48" s="34"/>
      <c r="O48" s="34"/>
    </row>
    <row r="49" spans="1:15" ht="15.75" thickBot="1">
      <c r="A49" s="537"/>
      <c r="B49" s="538"/>
      <c r="C49" s="538"/>
      <c r="D49" s="546"/>
      <c r="E49" s="549"/>
      <c r="F49" s="551"/>
      <c r="G49" s="402"/>
      <c r="H49" s="544"/>
      <c r="I49" s="534"/>
      <c r="J49" s="534"/>
      <c r="K49" s="534"/>
      <c r="L49" s="534"/>
      <c r="M49" s="536"/>
      <c r="N49" s="34"/>
      <c r="O49" s="34"/>
    </row>
  </sheetData>
  <mergeCells count="69">
    <mergeCell ref="A20:A29"/>
    <mergeCell ref="B20:B29"/>
    <mergeCell ref="C20:C29"/>
    <mergeCell ref="D20:D29"/>
    <mergeCell ref="E20:E29"/>
    <mergeCell ref="G10:G19"/>
    <mergeCell ref="A1:B2"/>
    <mergeCell ref="C1:J3"/>
    <mergeCell ref="K1:M3"/>
    <mergeCell ref="A4:B4"/>
    <mergeCell ref="C4:M4"/>
    <mergeCell ref="A5:B5"/>
    <mergeCell ref="C5:M5"/>
    <mergeCell ref="A6:B6"/>
    <mergeCell ref="C6:M6"/>
    <mergeCell ref="M7:M8"/>
    <mergeCell ref="H10:H19"/>
    <mergeCell ref="I10:I19"/>
    <mergeCell ref="J10:J19"/>
    <mergeCell ref="K10:K19"/>
    <mergeCell ref="L10:L19"/>
    <mergeCell ref="M10:M19"/>
    <mergeCell ref="A7:C7"/>
    <mergeCell ref="D7:F7"/>
    <mergeCell ref="G7:G8"/>
    <mergeCell ref="H7:H8"/>
    <mergeCell ref="I7:J7"/>
    <mergeCell ref="K7:L7"/>
    <mergeCell ref="A9:G9"/>
    <mergeCell ref="A10:A19"/>
    <mergeCell ref="B10:B19"/>
    <mergeCell ref="C10:C19"/>
    <mergeCell ref="D10:D19"/>
    <mergeCell ref="E10:E19"/>
    <mergeCell ref="F10:F19"/>
    <mergeCell ref="A40:A49"/>
    <mergeCell ref="B40:B49"/>
    <mergeCell ref="C40:C49"/>
    <mergeCell ref="D40:D49"/>
    <mergeCell ref="E40:E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F20:F29"/>
    <mergeCell ref="J30:J39"/>
    <mergeCell ref="K30:K39"/>
    <mergeCell ref="L30:L39"/>
    <mergeCell ref="M30:M39"/>
    <mergeCell ref="F40:F49"/>
    <mergeCell ref="M40:M49"/>
    <mergeCell ref="G40:G49"/>
    <mergeCell ref="H40:H49"/>
    <mergeCell ref="I40:I49"/>
    <mergeCell ref="J40:J49"/>
    <mergeCell ref="K40:K49"/>
    <mergeCell ref="L40:L49"/>
  </mergeCells>
  <conditionalFormatting sqref="A7:B7">
    <cfRule type="containsText" dxfId="78" priority="276" operator="containsText" text="3- Moderado">
      <formula>NOT(ISERROR(SEARCH("3- Moderado",A7)))</formula>
    </cfRule>
    <cfRule type="containsText" dxfId="77" priority="277" operator="containsText" text="6- Moderado">
      <formula>NOT(ISERROR(SEARCH("6- Moderado",A7)))</formula>
    </cfRule>
    <cfRule type="containsText" dxfId="76" priority="278" operator="containsText" text="4- Moderado">
      <formula>NOT(ISERROR(SEARCH("4- Moderado",A7)))</formula>
    </cfRule>
    <cfRule type="containsText" dxfId="75" priority="279" operator="containsText" text="3- Bajo">
      <formula>NOT(ISERROR(SEARCH("3- Bajo",A7)))</formula>
    </cfRule>
    <cfRule type="containsText" dxfId="74" priority="280" operator="containsText" text="4- Bajo">
      <formula>NOT(ISERROR(SEARCH("4- Bajo",A7)))</formula>
    </cfRule>
    <cfRule type="containsText" dxfId="73" priority="281" operator="containsText" text="1- Bajo">
      <formula>NOT(ISERROR(SEARCH("1- Bajo",A7)))</formula>
    </cfRule>
  </conditionalFormatting>
  <conditionalFormatting sqref="C8:F8">
    <cfRule type="containsText" dxfId="72" priority="242" operator="containsText" text="3- Moderado">
      <formula>NOT(ISERROR(SEARCH("3- Moderado",C8)))</formula>
    </cfRule>
    <cfRule type="containsText" dxfId="71" priority="243" operator="containsText" text="6- Moderado">
      <formula>NOT(ISERROR(SEARCH("6- Moderado",C8)))</formula>
    </cfRule>
    <cfRule type="containsText" dxfId="70" priority="244" operator="containsText" text="4- Moderado">
      <formula>NOT(ISERROR(SEARCH("4- Moderado",C8)))</formula>
    </cfRule>
    <cfRule type="containsText" dxfId="69" priority="245" operator="containsText" text="3- Bajo">
      <formula>NOT(ISERROR(SEARCH("3- Bajo",C8)))</formula>
    </cfRule>
    <cfRule type="containsText" dxfId="68" priority="246" operator="containsText" text="4- Bajo">
      <formula>NOT(ISERROR(SEARCH("4- Bajo",C8)))</formula>
    </cfRule>
    <cfRule type="containsText" dxfId="67" priority="247" operator="containsText" text="1- Bajo">
      <formula>NOT(ISERROR(SEARCH("1- Bajo",C8)))</formula>
    </cfRule>
  </conditionalFormatting>
  <conditionalFormatting sqref="A10:E10 A20:E20">
    <cfRule type="containsText" dxfId="66" priority="67" operator="containsText" text="3- Moderado">
      <formula>NOT(ISERROR(SEARCH("3- Moderado",A10)))</formula>
    </cfRule>
    <cfRule type="containsText" dxfId="65" priority="68" operator="containsText" text="6- Moderado">
      <formula>NOT(ISERROR(SEARCH("6- Moderado",A10)))</formula>
    </cfRule>
    <cfRule type="containsText" dxfId="64" priority="69" operator="containsText" text="4- Moderado">
      <formula>NOT(ISERROR(SEARCH("4- Moderado",A10)))</formula>
    </cfRule>
    <cfRule type="containsText" dxfId="63" priority="70" operator="containsText" text="3- Bajo">
      <formula>NOT(ISERROR(SEARCH("3- Bajo",A10)))</formula>
    </cfRule>
    <cfRule type="containsText" dxfId="62" priority="71" operator="containsText" text="4- Bajo">
      <formula>NOT(ISERROR(SEARCH("4- Bajo",A10)))</formula>
    </cfRule>
    <cfRule type="containsText" dxfId="61" priority="72" operator="containsText" text="1- Bajo">
      <formula>NOT(ISERROR(SEARCH("1- Bajo",A10)))</formula>
    </cfRule>
  </conditionalFormatting>
  <conditionalFormatting sqref="A30:E30">
    <cfRule type="containsText" dxfId="60" priority="60" operator="containsText" text="3- Moderado">
      <formula>NOT(ISERROR(SEARCH("3- Moderado",A30)))</formula>
    </cfRule>
    <cfRule type="containsText" dxfId="59" priority="61" operator="containsText" text="6- Moderado">
      <formula>NOT(ISERROR(SEARCH("6- Moderado",A30)))</formula>
    </cfRule>
    <cfRule type="containsText" dxfId="58" priority="62" operator="containsText" text="4- Moderado">
      <formula>NOT(ISERROR(SEARCH("4- Moderado",A30)))</formula>
    </cfRule>
    <cfRule type="containsText" dxfId="57" priority="63" operator="containsText" text="3- Bajo">
      <formula>NOT(ISERROR(SEARCH("3- Bajo",A30)))</formula>
    </cfRule>
    <cfRule type="containsText" dxfId="56" priority="64" operator="containsText" text="4- Bajo">
      <formula>NOT(ISERROR(SEARCH("4- Bajo",A30)))</formula>
    </cfRule>
    <cfRule type="containsText" dxfId="55" priority="65" operator="containsText" text="1- Bajo">
      <formula>NOT(ISERROR(SEARCH("1- Bajo",A30)))</formula>
    </cfRule>
  </conditionalFormatting>
  <conditionalFormatting sqref="A40:C40 E40">
    <cfRule type="containsText" dxfId="54" priority="53" operator="containsText" text="3- Moderado">
      <formula>NOT(ISERROR(SEARCH("3- Moderado",A40)))</formula>
    </cfRule>
    <cfRule type="containsText" dxfId="53" priority="54" operator="containsText" text="6- Moderado">
      <formula>NOT(ISERROR(SEARCH("6- Moderado",A40)))</formula>
    </cfRule>
    <cfRule type="containsText" dxfId="52" priority="55" operator="containsText" text="4- Moderado">
      <formula>NOT(ISERROR(SEARCH("4- Moderado",A40)))</formula>
    </cfRule>
    <cfRule type="containsText" dxfId="51" priority="56" operator="containsText" text="3- Bajo">
      <formula>NOT(ISERROR(SEARCH("3- Bajo",A40)))</formula>
    </cfRule>
    <cfRule type="containsText" dxfId="50" priority="57" operator="containsText" text="4- Bajo">
      <formula>NOT(ISERROR(SEARCH("4- Bajo",A40)))</formula>
    </cfRule>
    <cfRule type="containsText" dxfId="49" priority="58" operator="containsText" text="1- Bajo">
      <formula>NOT(ISERROR(SEARCH("1- Bajo",A40)))</formula>
    </cfRule>
  </conditionalFormatting>
  <conditionalFormatting sqref="D10:D39">
    <cfRule type="containsText" dxfId="42" priority="36" operator="containsText" text="Muy Alta">
      <formula>NOT(ISERROR(SEARCH("Muy Alta",D10)))</formula>
    </cfRule>
    <cfRule type="containsText" dxfId="41" priority="37" operator="containsText" text="Alta">
      <formula>NOT(ISERROR(SEARCH("Alta",D10)))</formula>
    </cfRule>
    <cfRule type="containsText" dxfId="40" priority="38" operator="containsText" text="Baja">
      <formula>NOT(ISERROR(SEARCH("Baja",D10)))</formula>
    </cfRule>
    <cfRule type="containsText" dxfId="39" priority="39" operator="containsText" text="Muy Baja">
      <formula>NOT(ISERROR(SEARCH("Muy Baja",D10)))</formula>
    </cfRule>
    <cfRule type="containsText" dxfId="38" priority="41" operator="containsText" text="Media">
      <formula>NOT(ISERROR(SEARCH("Media",D10)))</formula>
    </cfRule>
  </conditionalFormatting>
  <conditionalFormatting sqref="E10:E49">
    <cfRule type="containsText" dxfId="37" priority="32" operator="containsText" text="Catastrófico">
      <formula>NOT(ISERROR(SEARCH("Catastrófico",E10)))</formula>
    </cfRule>
    <cfRule type="containsText" dxfId="36" priority="33" operator="containsText" text="Mayor">
      <formula>NOT(ISERROR(SEARCH("Mayor",E10)))</formula>
    </cfRule>
    <cfRule type="containsText" dxfId="35" priority="34" operator="containsText" text="Menor">
      <formula>NOT(ISERROR(SEARCH("Menor",E10)))</formula>
    </cfRule>
    <cfRule type="containsText" dxfId="34" priority="35" operator="containsText" text="Leve">
      <formula>NOT(ISERROR(SEARCH("Leve",E10)))</formula>
    </cfRule>
  </conditionalFormatting>
  <conditionalFormatting sqref="E10:F49">
    <cfRule type="containsText" dxfId="33" priority="40" operator="containsText" text="Moderado">
      <formula>NOT(ISERROR(SEARCH("Moderado",E10)))</formula>
    </cfRule>
  </conditionalFormatting>
  <conditionalFormatting sqref="F10:F29">
    <cfRule type="colorScale" priority="73">
      <colorScale>
        <cfvo type="min"/>
        <cfvo type="max"/>
        <color rgb="FFFF7128"/>
        <color rgb="FFFFEF9C"/>
      </colorScale>
    </cfRule>
  </conditionalFormatting>
  <conditionalFormatting sqref="F10:F49">
    <cfRule type="containsText" dxfId="32" priority="48" operator="containsText" text="Bajo">
      <formula>NOT(ISERROR(SEARCH("Bajo",F10)))</formula>
    </cfRule>
    <cfRule type="containsText" dxfId="31" priority="49" operator="containsText" text="Moderado">
      <formula>NOT(ISERROR(SEARCH("Moderado",F10)))</formula>
    </cfRule>
    <cfRule type="containsText" dxfId="30" priority="50" operator="containsText" text="Alto">
      <formula>NOT(ISERROR(SEARCH("Alto",F10)))</formula>
    </cfRule>
    <cfRule type="containsText" dxfId="29" priority="51" operator="containsText" text="Extremo">
      <formula>NOT(ISERROR(SEARCH("Extremo",F10)))</formula>
    </cfRule>
  </conditionalFormatting>
  <conditionalFormatting sqref="F30:F39">
    <cfRule type="colorScale" priority="66">
      <colorScale>
        <cfvo type="min"/>
        <cfvo type="max"/>
        <color rgb="FFFF7128"/>
        <color rgb="FFFFEF9C"/>
      </colorScale>
    </cfRule>
  </conditionalFormatting>
  <conditionalFormatting sqref="F40:F49">
    <cfRule type="colorScale" priority="59">
      <colorScale>
        <cfvo type="min"/>
        <cfvo type="max"/>
        <color rgb="FFFF7128"/>
        <color rgb="FFFFEF9C"/>
      </colorScale>
    </cfRule>
  </conditionalFormatting>
  <conditionalFormatting sqref="E40">
    <cfRule type="containsText" dxfId="28" priority="26" operator="containsText" text="3- Moderado">
      <formula>NOT(ISERROR(SEARCH("3- Moderado",E40)))</formula>
    </cfRule>
    <cfRule type="containsText" dxfId="27" priority="27" operator="containsText" text="6- Moderado">
      <formula>NOT(ISERROR(SEARCH("6- Moderado",E40)))</formula>
    </cfRule>
    <cfRule type="containsText" dxfId="26" priority="28" operator="containsText" text="4- Moderado">
      <formula>NOT(ISERROR(SEARCH("4- Moderado",E40)))</formula>
    </cfRule>
    <cfRule type="containsText" dxfId="25" priority="29" operator="containsText" text="3- Bajo">
      <formula>NOT(ISERROR(SEARCH("3- Bajo",E40)))</formula>
    </cfRule>
    <cfRule type="containsText" dxfId="24" priority="30" operator="containsText" text="4- Bajo">
      <formula>NOT(ISERROR(SEARCH("4- Bajo",E40)))</formula>
    </cfRule>
    <cfRule type="containsText" dxfId="23" priority="31" operator="containsText" text="1- Bajo">
      <formula>NOT(ISERROR(SEARCH("1- Bajo",E40)))</formula>
    </cfRule>
  </conditionalFormatting>
  <conditionalFormatting sqref="E40">
    <cfRule type="containsText" dxfId="22" priority="20" operator="containsText" text="3- Moderado">
      <formula>NOT(ISERROR(SEARCH("3- Moderado",E40)))</formula>
    </cfRule>
    <cfRule type="containsText" dxfId="21" priority="21" operator="containsText" text="6- Moderado">
      <formula>NOT(ISERROR(SEARCH("6- Moderado",E40)))</formula>
    </cfRule>
    <cfRule type="containsText" dxfId="20" priority="22" operator="containsText" text="4- Moderado">
      <formula>NOT(ISERROR(SEARCH("4- Moderado",E40)))</formula>
    </cfRule>
    <cfRule type="containsText" dxfId="19" priority="23" operator="containsText" text="3- Bajo">
      <formula>NOT(ISERROR(SEARCH("3- Bajo",E40)))</formula>
    </cfRule>
    <cfRule type="containsText" dxfId="18" priority="24" operator="containsText" text="4- Bajo">
      <formula>NOT(ISERROR(SEARCH("4- Bajo",E40)))</formula>
    </cfRule>
    <cfRule type="containsText" dxfId="17" priority="25" operator="containsText" text="1- Bajo">
      <formula>NOT(ISERROR(SEARCH("1- Bajo",E40)))</formula>
    </cfRule>
  </conditionalFormatting>
  <conditionalFormatting sqref="F40:F49">
    <cfRule type="colorScale" priority="19">
      <colorScale>
        <cfvo type="min"/>
        <cfvo type="max"/>
        <color rgb="FFFF7128"/>
        <color rgb="FFFFEF9C"/>
      </colorScale>
    </cfRule>
  </conditionalFormatting>
  <conditionalFormatting sqref="F40:F49">
    <cfRule type="colorScale" priority="18">
      <colorScale>
        <cfvo type="min"/>
        <cfvo type="max"/>
        <color rgb="FFFF7128"/>
        <color rgb="FFFFEF9C"/>
      </colorScale>
    </cfRule>
  </conditionalFormatting>
  <conditionalFormatting sqref="E40">
    <cfRule type="containsText" dxfId="16" priority="12" operator="containsText" text="3- Moderado">
      <formula>NOT(ISERROR(SEARCH("3- Moderado",E40)))</formula>
    </cfRule>
    <cfRule type="containsText" dxfId="15" priority="13" operator="containsText" text="6- Moderado">
      <formula>NOT(ISERROR(SEARCH("6- Moderado",E40)))</formula>
    </cfRule>
    <cfRule type="containsText" dxfId="14" priority="14" operator="containsText" text="4- Moderado">
      <formula>NOT(ISERROR(SEARCH("4- Moderado",E40)))</formula>
    </cfRule>
    <cfRule type="containsText" dxfId="13" priority="15" operator="containsText" text="3- Bajo">
      <formula>NOT(ISERROR(SEARCH("3- Bajo",E40)))</formula>
    </cfRule>
    <cfRule type="containsText" dxfId="12" priority="16" operator="containsText" text="4- Bajo">
      <formula>NOT(ISERROR(SEARCH("4- Bajo",E40)))</formula>
    </cfRule>
    <cfRule type="containsText" dxfId="11" priority="17" operator="containsText" text="1- Bajo">
      <formula>NOT(ISERROR(SEARCH("1- Bajo",E40)))</formula>
    </cfRule>
  </conditionalFormatting>
  <conditionalFormatting sqref="D40">
    <cfRule type="containsText" dxfId="10" priority="6" operator="containsText" text="3- Moderado">
      <formula>NOT(ISERROR(SEARCH("3- Moderado",D40)))</formula>
    </cfRule>
    <cfRule type="containsText" dxfId="9" priority="7" operator="containsText" text="6- Moderado">
      <formula>NOT(ISERROR(SEARCH("6- Moderado",D40)))</formula>
    </cfRule>
    <cfRule type="containsText" dxfId="8" priority="8" operator="containsText" text="4- Moderado">
      <formula>NOT(ISERROR(SEARCH("4- Moderado",D40)))</formula>
    </cfRule>
    <cfRule type="containsText" dxfId="7" priority="9" operator="containsText" text="3- Bajo">
      <formula>NOT(ISERROR(SEARCH("3- Bajo",D40)))</formula>
    </cfRule>
    <cfRule type="containsText" dxfId="6" priority="10" operator="containsText" text="4- Bajo">
      <formula>NOT(ISERROR(SEARCH("4- Bajo",D40)))</formula>
    </cfRule>
    <cfRule type="containsText" dxfId="5" priority="11" operator="containsText" text="1- Bajo">
      <formula>NOT(ISERROR(SEARCH("1- Bajo",D40)))</formula>
    </cfRule>
  </conditionalFormatting>
  <conditionalFormatting sqref="D40:D49">
    <cfRule type="containsText" dxfId="4" priority="1" operator="containsText" text="Muy Alta">
      <formula>NOT(ISERROR(SEARCH("Muy Alta",D40)))</formula>
    </cfRule>
    <cfRule type="containsText" dxfId="3" priority="2" operator="containsText" text="Alta">
      <formula>NOT(ISERROR(SEARCH("Alta",D40)))</formula>
    </cfRule>
    <cfRule type="containsText" dxfId="2" priority="3" operator="containsText" text="Baja">
      <formula>NOT(ISERROR(SEARCH("Baja",D40)))</formula>
    </cfRule>
    <cfRule type="containsText" dxfId="1" priority="4" operator="containsText" text="Muy Baja">
      <formula>NOT(ISERROR(SEARCH("Muy Baja",D40)))</formula>
    </cfRule>
    <cfRule type="containsText" dxfId="0" priority="5" operator="containsText" text="Media">
      <formula>NOT(ISERROR(SEARCH("Media",D40)))</formula>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C00-000000000000}"/>
    <dataValidation allowBlank="1" showInputMessage="1" showErrorMessage="1" prompt="Describir las actividades que se van a desarrollar para el proyecto" sqref="H7" xr:uid="{00000000-0002-0000-0C00-000001000000}"/>
    <dataValidation allowBlank="1" showInputMessage="1" showErrorMessage="1" prompt="Seleccionar si el responsable es el responsable de las acciones es el nivel central" sqref="I7:I8" xr:uid="{00000000-0002-0000-0C00-000002000000}"/>
    <dataValidation allowBlank="1" showInputMessage="1" showErrorMessage="1" prompt="seleccionar si el responsable de ejecutar las acciones es el nivel central" sqref="J8" xr:uid="{00000000-0002-0000-0C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B6024DBF-57B4-4578-B8A7-CFC29D2B340E}">
          <x14:formula1>
            <xm:f>'9- Matriz de Calor '!$S$8:$S$11</xm:f>
          </x14:formula1>
          <xm:sqref>G10:G49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06814AB-A5E9-4E57-A299-C270FDD6A60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34FE77C-0CD7-4B5B-986B-668A9E538324}">
  <ds:schemaRefs>
    <ds:schemaRef ds:uri="http://schemas.microsoft.com/office/2006/metadata/properties"/>
    <ds:schemaRef ds:uri="http://schemas.openxmlformats.org/package/2006/metadata/core-properties"/>
    <ds:schemaRef ds:uri="http://www.w3.org/XML/1998/namespace"/>
    <ds:schemaRef ds:uri="http://purl.org/dc/elements/1.1/"/>
    <ds:schemaRef ds:uri="http://schemas.microsoft.com/office/infopath/2007/PartnerControls"/>
    <ds:schemaRef ds:uri="1f8d7d97-b52e-4e8e-add1-cddb6c7f9c6e"/>
    <ds:schemaRef ds:uri="http://schemas.microsoft.com/office/2006/documentManagement/types"/>
    <ds:schemaRef ds:uri="http://purl.org/dc/terms/"/>
    <ds:schemaRef ds:uri="ebe62426-be44-4ac6-b4e7-c6e91301097f"/>
    <ds:schemaRef ds:uri="http://purl.org/dc/dcmitype/"/>
  </ds:schemaRefs>
</ds:datastoreItem>
</file>

<file path=customXml/itemProps3.xml><?xml version="1.0" encoding="utf-8"?>
<ds:datastoreItem xmlns:ds="http://schemas.openxmlformats.org/officeDocument/2006/customXml" ds:itemID="{4B9F3FC0-24DA-455B-8F5D-1FBBF6C5FA4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1- Presentacion </vt:lpstr>
      <vt:lpstr>Conceptos 37001</vt:lpstr>
      <vt:lpstr>2- Análisis de Contexto </vt:lpstr>
      <vt:lpstr>3- Estrategias</vt:lpstr>
      <vt:lpstr>4- Instructivo Riesgos </vt:lpstr>
      <vt:lpstr>5- Identificación de Riesgos</vt:lpstr>
      <vt:lpstr>6- Valoración Controles</vt:lpstr>
      <vt:lpstr>7- Mapa Final</vt:lpstr>
      <vt:lpstr>8- Políticas de Administración </vt:lpstr>
      <vt:lpstr>9- Matriz de Calor </vt:lpstr>
      <vt:lpstr>Seguimiento 1 Trimestre</vt:lpstr>
      <vt:lpstr>Seguimiento 2 Trimestre</vt:lpstr>
      <vt:lpstr>Seguimiento 3 Trimestre</vt:lpstr>
      <vt:lpstr>Seguimiento 4 Trimestre</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Martha Ruth Devia Cadena</cp:lastModifiedBy>
  <cp:revision/>
  <dcterms:created xsi:type="dcterms:W3CDTF">2021-04-16T16:11:31Z</dcterms:created>
  <dcterms:modified xsi:type="dcterms:W3CDTF">2025-04-30T16:01:20Z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